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0800" tabRatio="999" activeTab="6"/>
  </bookViews>
  <sheets>
    <sheet name="PG DPGF" sheetId="33" r:id="rId1"/>
    <sheet name="1.1 Synthèse prestations-6 ans" sheetId="29" r:id="rId2"/>
    <sheet name="1.2 P2 &amp; P3 GT - 6 ans" sheetId="10" r:id="rId3"/>
    <sheet name="1.3 Détail P3 GT- 6ans" sheetId="17" r:id="rId4"/>
    <sheet name="PG BPU" sheetId="34" r:id="rId5"/>
    <sheet name="1.4 BPU P3" sheetId="12" r:id="rId6"/>
    <sheet name="1.5 BPU autres prestations" sheetId="26" r:id="rId7"/>
  </sheets>
  <definedNames>
    <definedName name="_xlnm._FilterDatabase" localSheetId="2" hidden="1">'1.2 P2 &amp; P3 GT - 6 ans'!$A$7:$N$13</definedName>
    <definedName name="_xlnm.Print_Titles" localSheetId="2">'1.2 P2 &amp; P3 GT - 6 ans'!$3:$7</definedName>
    <definedName name="_xlnm.Print_Area" localSheetId="1">'1.1 Synthèse prestations-6 ans'!$A$1:$I$16</definedName>
    <definedName name="_xlnm.Print_Area" localSheetId="2">'1.2 P2 &amp; P3 GT - 6 ans'!$D$1:$N$13</definedName>
    <definedName name="_xlnm.Print_Area" localSheetId="5">'1.4 BPU P3'!$A$1:$G$41</definedName>
    <definedName name="_xlnm.Print_Area" localSheetId="6">'1.5 BPU autres prestations'!$A$1:$F$49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10" l="1"/>
  <c r="N9" i="10" s="1"/>
  <c r="M10" i="10"/>
  <c r="M11" i="10"/>
  <c r="M12" i="10"/>
  <c r="N12" i="10" s="1"/>
  <c r="M13" i="10"/>
  <c r="N13" i="10" s="1"/>
  <c r="M8" i="10"/>
  <c r="N8" i="10" s="1"/>
  <c r="N10" i="10"/>
  <c r="N11" i="10"/>
  <c r="I15" i="29"/>
  <c r="F15" i="29"/>
  <c r="D15" i="29"/>
  <c r="E15" i="29"/>
  <c r="C15" i="29"/>
  <c r="E14" i="10"/>
  <c r="I14" i="29"/>
  <c r="F14" i="29"/>
  <c r="C48" i="26"/>
  <c r="C47" i="26"/>
  <c r="C46" i="26"/>
  <c r="C44" i="26"/>
  <c r="D44" i="26" s="1"/>
  <c r="C43" i="26"/>
  <c r="D43" i="26" s="1"/>
  <c r="C42" i="26"/>
  <c r="D42" i="26" s="1"/>
  <c r="C41" i="26"/>
  <c r="D41" i="26" s="1"/>
  <c r="C40" i="26"/>
  <c r="D40" i="26" s="1"/>
  <c r="C39" i="26"/>
  <c r="D39" i="26" s="1"/>
  <c r="C38" i="26"/>
  <c r="D38" i="26" s="1"/>
  <c r="C37" i="26"/>
  <c r="D37" i="26" s="1"/>
  <c r="F10" i="29" l="1"/>
  <c r="F11" i="29"/>
  <c r="F12" i="29"/>
  <c r="F13" i="29"/>
  <c r="F9" i="29"/>
  <c r="D18" i="26"/>
  <c r="E18" i="26" s="1"/>
  <c r="D22" i="26"/>
  <c r="E22" i="26"/>
  <c r="C98" i="17" l="1"/>
  <c r="C82" i="17"/>
  <c r="C66" i="17"/>
  <c r="C50" i="17"/>
  <c r="C34" i="17"/>
  <c r="I10" i="29" l="1"/>
  <c r="I11" i="29"/>
  <c r="I12" i="29"/>
  <c r="I13" i="29"/>
  <c r="I9" i="29"/>
  <c r="C32" i="26" l="1"/>
  <c r="D32" i="26" s="1"/>
  <c r="C28" i="26"/>
  <c r="D28" i="26" s="1"/>
  <c r="C27" i="26"/>
  <c r="D27" i="26" s="1"/>
  <c r="C26" i="26"/>
  <c r="D26" i="26" s="1"/>
  <c r="C33" i="26" l="1"/>
  <c r="D33" i="26" s="1"/>
  <c r="C14" i="26"/>
  <c r="D14" i="26" s="1"/>
  <c r="C13" i="26"/>
  <c r="D13" i="26" s="1"/>
  <c r="C12" i="26"/>
  <c r="D12" i="26" s="1"/>
  <c r="F22" i="26" l="1"/>
  <c r="F18" i="26"/>
  <c r="C18" i="17" l="1"/>
  <c r="F14" i="10"/>
  <c r="I14" i="10"/>
  <c r="H14" i="10"/>
  <c r="N14" i="10"/>
  <c r="J14" i="10"/>
  <c r="K14" i="10"/>
  <c r="L14" i="10"/>
  <c r="G14" i="10"/>
  <c r="M14" i="10"/>
</calcChain>
</file>

<file path=xl/sharedStrings.xml><?xml version="1.0" encoding="utf-8"?>
<sst xmlns="http://schemas.openxmlformats.org/spreadsheetml/2006/main" count="252" uniqueCount="150">
  <si>
    <t>MAITRISE D'OUVRAGE</t>
  </si>
  <si>
    <t>Sorbonne Université</t>
  </si>
  <si>
    <t>Nom du candidat</t>
  </si>
  <si>
    <t>Marché P2,P3</t>
  </si>
  <si>
    <t>Structure</t>
  </si>
  <si>
    <t xml:space="preserve">Libellé bât/ter
</t>
  </si>
  <si>
    <r>
      <t xml:space="preserve">Libellé court
</t>
    </r>
    <r>
      <rPr>
        <sz val="10"/>
        <rFont val="Calibri"/>
        <family val="2"/>
        <scheme val="minor"/>
      </rPr>
      <t>(Pour communications interne)</t>
    </r>
  </si>
  <si>
    <t>Adresse</t>
  </si>
  <si>
    <t>FSI</t>
  </si>
  <si>
    <t>IMEV : Bâtiment de la Corderie (ancienne caserne Nicolas)</t>
  </si>
  <si>
    <t>IMEV Corderie</t>
  </si>
  <si>
    <t>Quai de la Corderie 06230 Villefranche-sur-mer</t>
  </si>
  <si>
    <t>IMEV : Bâtiment Vieille Forge</t>
  </si>
  <si>
    <t>IMEV Vieille Forge</t>
  </si>
  <si>
    <t>181, chemin du Lazaret  06230 Villefranche-sur-mer</t>
  </si>
  <si>
    <t>IMEV : Bâtiment Galèriens</t>
  </si>
  <si>
    <t>IMEV Galèriens</t>
  </si>
  <si>
    <t>IMEV : Bâtiment Ateliers/Loge</t>
  </si>
  <si>
    <t>IMEV Loge</t>
  </si>
  <si>
    <t>IMEV : Résidence Jules Barrois</t>
  </si>
  <si>
    <t>IMEV Barrois</t>
  </si>
  <si>
    <t>284, chemin du Lazaret  06234 Villefranche-sur-mer</t>
  </si>
  <si>
    <t>IMEV : Bâtiment Jean Maetz</t>
  </si>
  <si>
    <t>IMEV Maetz</t>
  </si>
  <si>
    <t>ANNEXE ACTE D'ENGAGEMENT
DECOMPOSITION DE PRIX GLOBAL ET FORFAITAIRE (DPGF)</t>
  </si>
  <si>
    <t>Synthèse de la partie forfaitaire pour les 6 années du marché</t>
  </si>
  <si>
    <t>A remplir et à signer obligatoirement par le candidat</t>
  </si>
  <si>
    <t>P2 € HT</t>
  </si>
  <si>
    <t>P3 GER € HT</t>
  </si>
  <si>
    <t>P3R € HT</t>
  </si>
  <si>
    <t>Taux de la TVA</t>
  </si>
  <si>
    <t>Montant de la TVA</t>
  </si>
  <si>
    <t>Année 1</t>
  </si>
  <si>
    <t>Année 2</t>
  </si>
  <si>
    <t>Année 3</t>
  </si>
  <si>
    <t>Année 4</t>
  </si>
  <si>
    <t>Année 5</t>
  </si>
  <si>
    <t>Année 6</t>
  </si>
  <si>
    <t>Total sur durée du marché</t>
  </si>
  <si>
    <t>Surface Utile Brute (m²)</t>
  </si>
  <si>
    <r>
      <t xml:space="preserve">Nb d'heures </t>
    </r>
    <r>
      <rPr>
        <b/>
        <sz val="10"/>
        <color rgb="FFFF0000"/>
        <rFont val="Tahoma"/>
        <family val="2"/>
      </rPr>
      <t>annuelles</t>
    </r>
    <r>
      <rPr>
        <b/>
        <sz val="10"/>
        <color theme="0"/>
        <rFont val="Tahoma"/>
        <family val="2"/>
      </rPr>
      <t xml:space="preserve"> pilotage  </t>
    </r>
  </si>
  <si>
    <r>
      <t>Nb d'heures</t>
    </r>
    <r>
      <rPr>
        <b/>
        <sz val="10"/>
        <color rgb="FFFF0000"/>
        <rFont val="Tahoma"/>
        <family val="2"/>
      </rPr>
      <t xml:space="preserve"> annuelles</t>
    </r>
    <r>
      <rPr>
        <b/>
        <sz val="10"/>
        <color theme="0"/>
        <rFont val="Tahoma"/>
        <family val="2"/>
      </rPr>
      <t xml:space="preserve"> maintenance préventive et corrective</t>
    </r>
  </si>
  <si>
    <r>
      <t xml:space="preserve">Nb d'heures </t>
    </r>
    <r>
      <rPr>
        <b/>
        <sz val="10"/>
        <color rgb="FFFF0000"/>
        <rFont val="Tahoma"/>
        <family val="2"/>
      </rPr>
      <t>annuelles</t>
    </r>
    <r>
      <rPr>
        <b/>
        <sz val="10"/>
        <color theme="0"/>
        <rFont val="Tahoma"/>
        <family val="2"/>
      </rPr>
      <t xml:space="preserve"> pour le suivi de la performance </t>
    </r>
  </si>
  <si>
    <r>
      <t xml:space="preserve">Nb d'heures totales P2 </t>
    </r>
    <r>
      <rPr>
        <b/>
        <sz val="10"/>
        <color rgb="FFFF0000"/>
        <rFont val="Tahoma"/>
        <family val="2"/>
      </rPr>
      <t xml:space="preserve">annuelles </t>
    </r>
  </si>
  <si>
    <r>
      <t xml:space="preserve">Montant fourniture P2 </t>
    </r>
    <r>
      <rPr>
        <b/>
        <sz val="10"/>
        <color rgb="FFFF0000"/>
        <rFont val="Tahoma"/>
        <family val="2"/>
      </rPr>
      <t>annuel</t>
    </r>
    <r>
      <rPr>
        <b/>
        <sz val="10"/>
        <color theme="0"/>
        <rFont val="Tahoma"/>
        <family val="2"/>
      </rPr>
      <t xml:space="preserve"> € HT</t>
    </r>
  </si>
  <si>
    <r>
      <t xml:space="preserve">Montant total P2 </t>
    </r>
    <r>
      <rPr>
        <b/>
        <sz val="10"/>
        <color rgb="FFFF0000"/>
        <rFont val="Tahoma"/>
        <family val="2"/>
      </rPr>
      <t>annuel</t>
    </r>
    <r>
      <rPr>
        <b/>
        <sz val="10"/>
        <color theme="0"/>
        <rFont val="Tahoma"/>
        <family val="2"/>
      </rPr>
      <t xml:space="preserve"> € HT</t>
    </r>
  </si>
  <si>
    <t>Les prix comprennent le déplacement, la main d'œuvre, la fourniture, la pose, la dépose des pièces défectueuses et toutes sujétions ainsi que leur recyclage et leur valorisation dans les filières spécialisées.</t>
  </si>
  <si>
    <t>Détails des opérations P3 GT sur la durée du marché</t>
  </si>
  <si>
    <t>Site</t>
  </si>
  <si>
    <t>DESIGNATION DES EQUIPEMENTS</t>
  </si>
  <si>
    <t>Durée de vie équipement  (années)</t>
  </si>
  <si>
    <t>Montant opération P3 (€ HT)</t>
  </si>
  <si>
    <t>Année prévisionnelle de remplacement</t>
  </si>
  <si>
    <t>Lots techniques CVC</t>
  </si>
  <si>
    <t>...</t>
  </si>
  <si>
    <t>.....</t>
  </si>
  <si>
    <t>TOTAL  P3  sur durée du contrat</t>
  </si>
  <si>
    <t>ANNEXE ACTE D'ENGAGEMENT
BORDEREAU DES PRIX UNITAIRES (BPU)</t>
  </si>
  <si>
    <t>Le présent Bordereau des Prix Unitaires a valeur contractuelle et doit être intégralement complété sous peine d'irrégularité de l'offre.
La mention "sous devis" n'est pas acceptée.</t>
  </si>
  <si>
    <t xml:space="preserve">Nom du candidat    </t>
  </si>
  <si>
    <r>
      <t>Décomposition financière des éléments constitutifs pour la gestion des interventions au titre du P3</t>
    </r>
    <r>
      <rPr>
        <b/>
        <u/>
        <sz val="10"/>
        <color rgb="FF00B050"/>
        <rFont val="Arial"/>
        <family val="2"/>
      </rPr>
      <t xml:space="preserve"> garantie totale</t>
    </r>
    <r>
      <rPr>
        <b/>
        <u/>
        <sz val="10"/>
        <rFont val="Arial"/>
        <family val="2"/>
      </rPr>
      <t xml:space="preserve"> </t>
    </r>
    <r>
      <rPr>
        <b/>
        <u/>
        <sz val="10"/>
        <color rgb="FF00B050"/>
        <rFont val="Arial"/>
        <family val="2"/>
      </rPr>
      <t>et des prestations faisant l'objet de bons de commandes</t>
    </r>
  </si>
  <si>
    <t>Taux horaire du personnel intervenant </t>
  </si>
  <si>
    <t>Désignation des catégories de personnel</t>
  </si>
  <si>
    <t>€ HT /h</t>
  </si>
  <si>
    <t>Chargé d'affaire</t>
  </si>
  <si>
    <t xml:space="preserve">Chef de secteur </t>
  </si>
  <si>
    <t>Ingénieur méthode</t>
  </si>
  <si>
    <t>Ingénieur automaticien</t>
  </si>
  <si>
    <t>Ingénieur thermicien</t>
  </si>
  <si>
    <t>Technicien de maintenance (polyvalent)</t>
  </si>
  <si>
    <t>Chauffagiste, monteur/soudeur</t>
  </si>
  <si>
    <t>Frigoriste</t>
  </si>
  <si>
    <t>Plombier</t>
  </si>
  <si>
    <t>Electro mécanicien</t>
  </si>
  <si>
    <t>Metteur au point</t>
  </si>
  <si>
    <t>Electricien courant fort</t>
  </si>
  <si>
    <t>Electricien courant faible</t>
  </si>
  <si>
    <t>Ouvrier non spécialisé</t>
  </si>
  <si>
    <t xml:space="preserve">Coefficient de vente sur les déboursés de fournitures et matériel </t>
  </si>
  <si>
    <t>Coefficient pour l'achat du matériel</t>
  </si>
  <si>
    <t>Coefficient</t>
  </si>
  <si>
    <t>Achat de matériel supérieur à 850 € HT et inférieur ou égal à 2 000 € HT</t>
  </si>
  <si>
    <t>Achat de matériel supérieur à 2000 € HT</t>
  </si>
  <si>
    <t>Coefficient pour l'achat de sous-traitance</t>
  </si>
  <si>
    <t>Montant inférieur ou égal à 1 500 € HT</t>
  </si>
  <si>
    <t>Montant supérieur à 8 000 € HT</t>
  </si>
  <si>
    <t>Montant compris entre 1 500 € HT et 8 000 € HT</t>
  </si>
  <si>
    <t>Coefficient de majoration</t>
  </si>
  <si>
    <t>Horaires de 18h30 à 21h00</t>
  </si>
  <si>
    <t>Heures de nuit (de 21h00 à 6h00)</t>
  </si>
  <si>
    <t>Dimanche et jours féries</t>
  </si>
  <si>
    <t>BPU Autres prestations</t>
  </si>
  <si>
    <t>Les coûts indiqués comprennent toutes les prestations nécessaires afin que le matériel soit remplacé (si équipement existant) et mis en marche.</t>
  </si>
  <si>
    <t>Création de synoptiques
Schéma de principe : format informatique modifiable (et pdf) + papier plastifié et affiché dans le local technique concerné (taille A3 pour chaufferie, A4 pour CTA)
Schéma électrique : format informatique modifiable (et pdf) + papier et conservé dans le local technique concerné</t>
  </si>
  <si>
    <t>Type de schéma à créer</t>
  </si>
  <si>
    <t>Coût total
€ H.T.</t>
  </si>
  <si>
    <t>TVA à 20%</t>
  </si>
  <si>
    <t>Coût total € T.T.C</t>
  </si>
  <si>
    <t>Schéma de principe hydraulique d'une chaufferie</t>
  </si>
  <si>
    <t>Schéma de principe aéraulique d'une CTA</t>
  </si>
  <si>
    <t>Schéma électrique d'une armoire électrique</t>
  </si>
  <si>
    <t xml:space="preserve">Mise en place d'un compteur ECS </t>
  </si>
  <si>
    <t>Mise en place d'un compteur ECS</t>
  </si>
  <si>
    <t>Coût de fourniture
€ H.T.</t>
  </si>
  <si>
    <t>Coût de main d'oeuvre
€ H.T.</t>
  </si>
  <si>
    <t>Mise en place d'une GTB</t>
  </si>
  <si>
    <t>Coût électricien/automaticien
€ H.T.</t>
  </si>
  <si>
    <t>Mise en place d'une GTB (Classe C)</t>
  </si>
  <si>
    <t>Audit compteurs électriques</t>
  </si>
  <si>
    <t>Coût horaire
€ H.T.</t>
  </si>
  <si>
    <t>Ingénieur</t>
  </si>
  <si>
    <t>Electricien</t>
  </si>
  <si>
    <t>Automaticien</t>
  </si>
  <si>
    <t>Analyse études dans le cadre des travaux CVC réalisés par Sorbonne Université</t>
  </si>
  <si>
    <t>Analyse études dans le cadre des travaux CVC 
(hors marché)</t>
  </si>
  <si>
    <t>Analyse APS et fourniture une note</t>
  </si>
  <si>
    <t>Analyse APD et fourniture une note</t>
  </si>
  <si>
    <t xml:space="preserve">Prestation de dépoussierage /désinfection de l'ensemble des réseaux aérauliques </t>
  </si>
  <si>
    <t>Longueur de gaine aéraulique</t>
  </si>
  <si>
    <t>Coût de la praestation
€ H.T.</t>
  </si>
  <si>
    <t>De 1 à 50 ml</t>
  </si>
  <si>
    <t>De 51 à 100 ml</t>
  </si>
  <si>
    <t>De 101 à 200 ml</t>
  </si>
  <si>
    <t>De 201 à 300 ml</t>
  </si>
  <si>
    <t>De 301 à 500 ml</t>
  </si>
  <si>
    <t>De 501 à 750 ml</t>
  </si>
  <si>
    <t>De 751 à 1000 ml</t>
  </si>
  <si>
    <t>Au-delà de 1000 ml</t>
  </si>
  <si>
    <t>Supplement</t>
  </si>
  <si>
    <t>Trappe de visite à créer</t>
  </si>
  <si>
    <t>U</t>
  </si>
  <si>
    <t>Nettoyage registre/volet</t>
  </si>
  <si>
    <t>Nettoyage unité de traitement d'air</t>
  </si>
  <si>
    <t>Désinfection renforcée (environnement médical)
% du total</t>
  </si>
  <si>
    <t>%</t>
  </si>
  <si>
    <t>Total</t>
  </si>
  <si>
    <t xml:space="preserve">Lot n°4 - site de Villefranche-sur-Mer  </t>
  </si>
  <si>
    <r>
      <t xml:space="preserve">Montant total P3 GT </t>
    </r>
    <r>
      <rPr>
        <b/>
        <sz val="10"/>
        <color rgb="FFFF0000"/>
        <rFont val="Tahoma"/>
        <family val="2"/>
      </rPr>
      <t>annuel</t>
    </r>
    <r>
      <rPr>
        <b/>
        <sz val="10"/>
        <color theme="0"/>
        <rFont val="Tahoma"/>
        <family val="2"/>
      </rPr>
      <t xml:space="preserve"> € HT</t>
    </r>
  </si>
  <si>
    <r>
      <t xml:space="preserve">Montant total P2 et P3 GT </t>
    </r>
    <r>
      <rPr>
        <b/>
        <sz val="10"/>
        <color rgb="FFFF0000"/>
        <rFont val="Tahoma"/>
        <family val="2"/>
      </rPr>
      <t>annuel</t>
    </r>
    <r>
      <rPr>
        <b/>
        <sz val="10"/>
        <color theme="0"/>
        <rFont val="Tahoma"/>
        <family val="2"/>
      </rPr>
      <t xml:space="preserve"> € HT</t>
    </r>
  </si>
  <si>
    <r>
      <t xml:space="preserve">Montant total P2 et P3 GT € HT </t>
    </r>
    <r>
      <rPr>
        <b/>
        <sz val="10"/>
        <color rgb="FFFF0000"/>
        <rFont val="Tahoma"/>
        <family val="2"/>
      </rPr>
      <t>sur durée du marché</t>
    </r>
    <r>
      <rPr>
        <b/>
        <sz val="10"/>
        <color theme="0"/>
        <rFont val="Tahoma"/>
        <family val="2"/>
      </rPr>
      <t xml:space="preserve"> </t>
    </r>
  </si>
  <si>
    <t>TOTAL
P2 + P3 GT + P3R € HT</t>
  </si>
  <si>
    <t>TOTAL
P2 + P3 GT + P3R 
€ TTC</t>
  </si>
  <si>
    <t>SUB en m² : 2362</t>
  </si>
  <si>
    <t>SUB en m² : 740</t>
  </si>
  <si>
    <t>SUB en m² : 2810</t>
  </si>
  <si>
    <t>SUB en m² : 162</t>
  </si>
  <si>
    <t>SUB en m² : 1292</t>
  </si>
  <si>
    <t>SUB en m² : 1653</t>
  </si>
  <si>
    <t>Coût exploitation P2 &amp; P3 Garantie Totale pour les 6 années du marché</t>
  </si>
  <si>
    <t xml:space="preserve">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</si>
</sst>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 _€_-;\-* #,##0.00\ _€_-;_-* &quot;-&quot;??\ _€_-;_-@_-"/>
    <numFmt numFmtId="165" formatCode="_-* #,##0.00\ _€_-;\-* #,##0.00\ _€_-;_-* \-??\ _€_-;_-@_-"/>
    <numFmt numFmtId="166" formatCode="_-* #,##0.00\ [$€-40C]_-;\-* #,##0.00\ [$€-40C]_-;_-* &quot;-&quot;??\ [$€-40C]_-;_-@_-"/>
    <numFmt numFmtId="167" formatCode="_-* #,##0.00\ _F_-;\-* #,##0.00\ _F_-;_-* &quot;-&quot;??\ _F_-;_-@_-"/>
    <numFmt numFmtId="168" formatCode="_-* #,##0.00\ [$€-1]_-;\-* #,##0.00\ [$€-1]_-;_-* &quot;-&quot;??\ [$€-1]_-"/>
    <numFmt numFmtId="169" formatCode="[$-40C]d\ mmmm\ yyyy;@"/>
    <numFmt numFmtId="170" formatCode="_-* #,##0.00\ [$€]_-;\-* #,##0.00\ [$€]_-;_-* &quot;-&quot;??\ [$€]_-;_-@_-"/>
    <numFmt numFmtId="171" formatCode="_-* #,##0.00\ &quot;F&quot;_-;\-* #,##0.00\ &quot;F&quot;_-;_-* &quot;-&quot;??\ &quot;F&quot;_-;_-@_-"/>
    <numFmt numFmtId="172" formatCode="#,##0.00\ &quot;F&quot;;[Red]\-#,##0.00\ &quot;F&quot;"/>
    <numFmt numFmtId="174" formatCode="#,##0\ &quot;€&quot;"/>
  </numFmts>
  <fonts count="91">
    <font>
      <sz val="11"/>
      <color theme="1"/>
      <name val="Calibri"/>
      <family val="2"/>
      <scheme val="minor"/>
    </font>
    <font>
      <sz val="11"/>
      <color theme="1"/>
      <name val="Calibri"/>
      <family val="2"/>
      <scheme val="minor"/>
    </font>
    <font>
      <b/>
      <sz val="10"/>
      <name val="Arial Black"/>
      <family val="2"/>
    </font>
    <font>
      <b/>
      <u/>
      <sz val="12"/>
      <name val="Arial"/>
      <family val="2"/>
    </font>
    <font>
      <sz val="10"/>
      <name val="Arial"/>
      <family val="2"/>
    </font>
    <font>
      <b/>
      <sz val="11"/>
      <color theme="1"/>
      <name val="Calibri"/>
      <family val="2"/>
      <scheme val="minor"/>
    </font>
    <font>
      <sz val="12"/>
      <color theme="1"/>
      <name val="Arial"/>
      <family val="2"/>
    </font>
    <font>
      <sz val="10"/>
      <name val="Arial"/>
      <family val="2"/>
    </font>
    <font>
      <sz val="11"/>
      <color indexed="8"/>
      <name val="Calibri"/>
      <family val="2"/>
    </font>
    <font>
      <sz val="11"/>
      <color indexed="9"/>
      <name val="Calibri"/>
      <family val="2"/>
    </font>
    <font>
      <sz val="11"/>
      <color indexed="10"/>
      <name val="Calibri"/>
      <family val="2"/>
    </font>
    <font>
      <sz val="11"/>
      <color indexed="62"/>
      <name val="Calibri"/>
      <family val="2"/>
    </font>
    <font>
      <sz val="11"/>
      <color indexed="20"/>
      <name val="Calibri"/>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b/>
      <sz val="11"/>
      <color indexed="52"/>
      <name val="Calibri"/>
      <family val="2"/>
    </font>
    <font>
      <sz val="11"/>
      <color indexed="52"/>
      <name val="Calibri"/>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theme="1"/>
      <name val="Arial"/>
      <family val="2"/>
    </font>
    <font>
      <b/>
      <sz val="11"/>
      <color theme="0"/>
      <name val="Tahoma"/>
      <family val="2"/>
    </font>
    <font>
      <b/>
      <sz val="10"/>
      <color theme="0"/>
      <name val="Tahoma"/>
      <family val="2"/>
    </font>
    <font>
      <b/>
      <sz val="10"/>
      <color theme="1"/>
      <name val="Arial"/>
      <family val="2"/>
    </font>
    <font>
      <sz val="8"/>
      <name val="Arial"/>
      <family val="2"/>
    </font>
    <font>
      <b/>
      <sz val="10"/>
      <name val="Arial"/>
      <family val="2"/>
    </font>
    <font>
      <b/>
      <sz val="11"/>
      <name val="Arial"/>
      <family val="2"/>
    </font>
    <font>
      <b/>
      <sz val="8"/>
      <color theme="1"/>
      <name val="Calibri"/>
      <family val="2"/>
      <scheme val="minor"/>
    </font>
    <font>
      <u/>
      <sz val="12"/>
      <color indexed="12"/>
      <name val="Arial"/>
      <family val="2"/>
    </font>
    <font>
      <u/>
      <sz val="7.7"/>
      <color theme="10"/>
      <name val="Calibri"/>
      <family val="2"/>
    </font>
    <font>
      <sz val="10"/>
      <color theme="1"/>
      <name val="Calibri"/>
      <family val="2"/>
    </font>
    <font>
      <sz val="8"/>
      <name val="Verdana"/>
      <family val="2"/>
    </font>
    <font>
      <sz val="8"/>
      <name val="Century Gothic"/>
      <family val="2"/>
    </font>
    <font>
      <b/>
      <sz val="10"/>
      <color rgb="FF000000"/>
      <name val="Arial"/>
      <family val="2"/>
    </font>
    <font>
      <sz val="10"/>
      <name val="Univers"/>
      <family val="2"/>
    </font>
    <font>
      <sz val="10"/>
      <name val="MS Sans Serif"/>
      <family val="2"/>
    </font>
    <font>
      <sz val="10"/>
      <name val="Tahoma"/>
      <family val="2"/>
    </font>
    <font>
      <sz val="10"/>
      <color indexed="8"/>
      <name val="Arial"/>
      <family val="2"/>
    </font>
    <font>
      <b/>
      <sz val="11"/>
      <color indexed="8"/>
      <name val="Arial"/>
      <family val="2"/>
    </font>
    <font>
      <b/>
      <sz val="9"/>
      <color indexed="8"/>
      <name val="Arial"/>
      <family val="2"/>
    </font>
    <font>
      <sz val="8"/>
      <color indexed="8"/>
      <name val="Arial Narrow"/>
      <family val="2"/>
    </font>
    <font>
      <sz val="8.25"/>
      <name val="Tahoma"/>
      <family val="2"/>
    </font>
    <font>
      <sz val="10"/>
      <name val="Helv"/>
    </font>
    <font>
      <sz val="10"/>
      <name val="Verdana"/>
      <family val="2"/>
    </font>
    <font>
      <b/>
      <sz val="10"/>
      <name val="Times New Roman"/>
      <family val="1"/>
    </font>
    <font>
      <sz val="10"/>
      <name val="Courier"/>
      <family val="3"/>
    </font>
    <font>
      <sz val="10"/>
      <name val="Times New Roman"/>
      <family val="1"/>
    </font>
    <font>
      <b/>
      <sz val="9"/>
      <color rgb="FF000000"/>
      <name val="Arial"/>
      <family val="2"/>
    </font>
    <font>
      <b/>
      <sz val="11"/>
      <color rgb="FF000000"/>
      <name val="Arial"/>
      <family val="2"/>
    </font>
    <font>
      <sz val="10"/>
      <color rgb="FF000000"/>
      <name val="Arial Narrow"/>
      <family val="2"/>
    </font>
    <font>
      <sz val="12"/>
      <name val="SWISS"/>
    </font>
    <font>
      <b/>
      <sz val="10"/>
      <color rgb="FFFF0000"/>
      <name val="Arial"/>
      <family val="2"/>
    </font>
    <font>
      <sz val="11"/>
      <name val="Tahoma"/>
      <family val="2"/>
    </font>
    <font>
      <b/>
      <sz val="16"/>
      <name val="Tahoma"/>
      <family val="2"/>
    </font>
    <font>
      <b/>
      <sz val="10"/>
      <name val="Tahoma"/>
      <family val="2"/>
    </font>
    <font>
      <sz val="11"/>
      <color theme="0"/>
      <name val="Calibri"/>
      <family val="2"/>
      <scheme val="minor"/>
    </font>
    <font>
      <b/>
      <sz val="14"/>
      <color theme="1"/>
      <name val="Calibri"/>
      <family val="2"/>
      <scheme val="minor"/>
    </font>
    <font>
      <b/>
      <sz val="11"/>
      <color theme="0"/>
      <name val="Calibri"/>
      <family val="2"/>
      <scheme val="minor"/>
    </font>
    <font>
      <sz val="16"/>
      <color theme="0"/>
      <name val="Calibri"/>
      <family val="2"/>
      <scheme val="minor"/>
    </font>
    <font>
      <b/>
      <sz val="11"/>
      <name val="Tahoma"/>
      <family val="2"/>
    </font>
    <font>
      <b/>
      <sz val="14"/>
      <color rgb="FFFF0000"/>
      <name val="Arial Black"/>
      <family val="2"/>
    </font>
    <font>
      <b/>
      <sz val="14"/>
      <name val="Times New Roman"/>
      <family val="1"/>
      <charset val="1"/>
    </font>
    <font>
      <sz val="11"/>
      <name val="Arial"/>
      <family val="2"/>
      <charset val="1"/>
    </font>
    <font>
      <sz val="12"/>
      <name val="Arial"/>
      <family val="2"/>
      <charset val="1"/>
    </font>
    <font>
      <b/>
      <sz val="10"/>
      <color rgb="FFFF0000"/>
      <name val="Tahoma"/>
      <family val="2"/>
    </font>
    <font>
      <b/>
      <sz val="10"/>
      <color rgb="FFFF0000"/>
      <name val="Calibri"/>
      <family val="2"/>
      <scheme val="minor"/>
    </font>
    <font>
      <sz val="10"/>
      <color theme="1"/>
      <name val="Arial"/>
      <family val="2"/>
    </font>
    <font>
      <b/>
      <sz val="24"/>
      <color theme="1"/>
      <name val="Calibri"/>
      <family val="2"/>
      <scheme val="minor"/>
    </font>
    <font>
      <b/>
      <sz val="16"/>
      <color rgb="FF000000"/>
      <name val="Tahoma"/>
      <family val="2"/>
    </font>
    <font>
      <sz val="11"/>
      <color rgb="FF000000"/>
      <name val="Tahoma"/>
      <family val="2"/>
    </font>
    <font>
      <i/>
      <sz val="10"/>
      <color rgb="FFFF0000"/>
      <name val="Tahoma"/>
      <family val="2"/>
    </font>
    <font>
      <b/>
      <sz val="11"/>
      <color rgb="FFFFFFFF"/>
      <name val="Tahoma"/>
      <family val="2"/>
    </font>
    <font>
      <sz val="12"/>
      <color rgb="FF000000"/>
      <name val="Tahoma"/>
      <family val="2"/>
    </font>
    <font>
      <b/>
      <sz val="11"/>
      <color rgb="FFFF0000"/>
      <name val="Calibri"/>
      <family val="2"/>
      <scheme val="minor"/>
    </font>
    <font>
      <i/>
      <sz val="10"/>
      <color rgb="FFFF0000"/>
      <name val="Calibri"/>
      <family val="2"/>
      <scheme val="minor"/>
    </font>
    <font>
      <b/>
      <sz val="14"/>
      <color theme="0"/>
      <name val="Tahoma"/>
      <family val="2"/>
    </font>
    <font>
      <sz val="10"/>
      <name val="Century Gothic"/>
      <family val="2"/>
    </font>
    <font>
      <b/>
      <u/>
      <sz val="14"/>
      <name val="Tahoma"/>
      <family val="2"/>
    </font>
    <font>
      <b/>
      <sz val="12"/>
      <name val="Tahoma"/>
      <family val="2"/>
    </font>
    <font>
      <b/>
      <sz val="20"/>
      <name val="Tahoma"/>
      <family val="2"/>
    </font>
    <font>
      <b/>
      <sz val="18"/>
      <name val="Tahoma"/>
      <family val="2"/>
    </font>
    <font>
      <b/>
      <u/>
      <sz val="10"/>
      <name val="Arial"/>
      <family val="2"/>
    </font>
    <font>
      <b/>
      <u/>
      <sz val="10"/>
      <color rgb="FF00B050"/>
      <name val="Arial"/>
      <family val="2"/>
    </font>
    <font>
      <b/>
      <sz val="11"/>
      <color rgb="FF000000"/>
      <name val="Tahoma"/>
      <family val="2"/>
    </font>
    <font>
      <sz val="11"/>
      <name val="Arial"/>
      <family val="2"/>
    </font>
    <font>
      <sz val="10"/>
      <name val="Calibri"/>
      <family val="2"/>
      <scheme val="minor"/>
    </font>
  </fonts>
  <fills count="41">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4B686A"/>
        <bgColor indexed="64"/>
      </patternFill>
    </fill>
    <fill>
      <patternFill patternType="solid">
        <fgColor theme="0" tint="-4.9989318521683403E-2"/>
        <bgColor indexed="64"/>
      </patternFill>
    </fill>
    <fill>
      <patternFill patternType="solid">
        <fgColor indexed="9"/>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darkGray">
        <bgColor theme="0" tint="-4.9989318521683403E-2"/>
      </patternFill>
    </fill>
    <fill>
      <patternFill patternType="solid">
        <fgColor theme="0"/>
        <bgColor indexed="64"/>
      </patternFill>
    </fill>
    <fill>
      <patternFill patternType="solid">
        <fgColor rgb="FF506E6E"/>
        <bgColor rgb="FF000000"/>
      </patternFill>
    </fill>
    <fill>
      <patternFill patternType="solid">
        <fgColor rgb="FFD9D9D9"/>
        <bgColor rgb="FF000000"/>
      </patternFill>
    </fill>
    <fill>
      <patternFill patternType="solid">
        <fgColor theme="6" tint="0.79998168889431442"/>
        <bgColor indexed="64"/>
      </patternFill>
    </fill>
    <fill>
      <patternFill patternType="solid">
        <fgColor indexed="22"/>
        <bgColor indexed="64"/>
      </patternFill>
    </fill>
    <fill>
      <patternFill patternType="solid">
        <fgColor rgb="FFFFFFCC"/>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1050">
    <xf numFmtId="0" fontId="0" fillId="0" borderId="0"/>
    <xf numFmtId="44" fontId="1" fillId="0" borderId="0" applyFont="0" applyFill="0" applyBorder="0" applyAlignment="0" applyProtection="0"/>
    <xf numFmtId="0" fontId="4" fillId="0" borderId="0"/>
    <xf numFmtId="0" fontId="6" fillId="0" borderId="0"/>
    <xf numFmtId="0" fontId="7" fillId="0" borderId="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2"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9" borderId="0" applyNumberFormat="0" applyBorder="0" applyAlignment="0" applyProtection="0"/>
    <xf numFmtId="0" fontId="10" fillId="0" borderId="0" applyNumberFormat="0" applyFill="0" applyBorder="0" applyAlignment="0" applyProtection="0"/>
    <xf numFmtId="0" fontId="18" fillId="26" borderId="1" applyNumberFormat="0" applyAlignment="0" applyProtection="0"/>
    <xf numFmtId="0" fontId="19" fillId="0" borderId="2" applyNumberFormat="0" applyFill="0" applyAlignment="0" applyProtection="0"/>
    <xf numFmtId="0" fontId="4" fillId="10" borderId="3" applyNumberFormat="0" applyFont="0" applyAlignment="0" applyProtection="0"/>
    <xf numFmtId="0" fontId="11" fillId="12" borderId="1" applyNumberFormat="0" applyAlignment="0" applyProtection="0"/>
    <xf numFmtId="44" fontId="4" fillId="0" borderId="0" applyFont="0" applyFill="0" applyBorder="0" applyAlignment="0" applyProtection="0"/>
    <xf numFmtId="0" fontId="12" fillId="9" borderId="0" applyNumberFormat="0" applyBorder="0" applyAlignment="0" applyProtection="0"/>
    <xf numFmtId="165"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0" fillId="15" borderId="0" applyNumberFormat="0" applyBorder="0" applyAlignment="0" applyProtection="0"/>
    <xf numFmtId="0" fontId="4" fillId="0" borderId="0"/>
    <xf numFmtId="0" fontId="4" fillId="0" borderId="0"/>
    <xf numFmtId="0" fontId="4" fillId="0" borderId="0"/>
    <xf numFmtId="0" fontId="4" fillId="0" borderId="0"/>
    <xf numFmtId="0" fontId="25" fillId="0" borderId="0"/>
    <xf numFmtId="0" fontId="4"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11" borderId="0" applyNumberFormat="0" applyBorder="0" applyAlignment="0" applyProtection="0"/>
    <xf numFmtId="0" fontId="14" fillId="26" borderId="4" applyNumberFormat="0" applyAlignment="0" applyProtection="0"/>
    <xf numFmtId="0" fontId="15"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16" fillId="0" borderId="8" applyNumberFormat="0" applyFill="0" applyAlignment="0" applyProtection="0"/>
    <xf numFmtId="0" fontId="17" fillId="27" borderId="9" applyNumberFormat="0" applyAlignment="0" applyProtection="0"/>
    <xf numFmtId="44" fontId="1" fillId="0" borderId="0" applyFont="0" applyFill="0" applyBorder="0" applyAlignment="0" applyProtection="0"/>
    <xf numFmtId="0" fontId="32" fillId="29" borderId="14">
      <alignment horizontal="centerContinuous" vertical="top" wrapText="1"/>
    </xf>
    <xf numFmtId="0" fontId="29" fillId="0" borderId="12"/>
    <xf numFmtId="0" fontId="18" fillId="26" borderId="15" applyNumberFormat="0" applyAlignment="0" applyProtection="0"/>
    <xf numFmtId="0" fontId="4" fillId="10" borderId="16" applyNumberFormat="0" applyFont="0" applyAlignment="0" applyProtection="0"/>
    <xf numFmtId="0" fontId="11" fillId="12" borderId="15" applyNumberFormat="0" applyAlignment="0" applyProtection="0"/>
    <xf numFmtId="168" fontId="4" fillId="0" borderId="0" applyFont="0" applyFill="0" applyBorder="0" applyAlignment="0" applyProtection="0"/>
    <xf numFmtId="0" fontId="33" fillId="0" borderId="0" applyNumberFormat="0" applyFill="0" applyBorder="0" applyAlignment="0" applyProtection="0">
      <alignment vertical="top"/>
      <protection locked="0"/>
    </xf>
    <xf numFmtId="167" fontId="4"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0" fontId="1" fillId="0" borderId="0"/>
    <xf numFmtId="0" fontId="8" fillId="0" borderId="0"/>
    <xf numFmtId="9" fontId="1" fillId="0" borderId="0" applyFont="0" applyFill="0" applyBorder="0" applyAlignment="0" applyProtection="0"/>
    <xf numFmtId="9" fontId="8" fillId="0" borderId="0" applyFont="0" applyFill="0" applyBorder="0" applyAlignment="0" applyProtection="0"/>
    <xf numFmtId="0" fontId="14" fillId="26" borderId="17" applyNumberFormat="0" applyAlignment="0" applyProtection="0"/>
    <xf numFmtId="0" fontId="16" fillId="0" borderId="18" applyNumberFormat="0" applyFill="0" applyAlignment="0" applyProtection="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0" fontId="1" fillId="0" borderId="0"/>
    <xf numFmtId="0" fontId="4" fillId="0" borderId="0"/>
    <xf numFmtId="44" fontId="4" fillId="0" borderId="0" applyFont="0" applyFill="0" applyBorder="0" applyAlignment="0" applyProtection="0"/>
    <xf numFmtId="0" fontId="4" fillId="0" borderId="0"/>
    <xf numFmtId="44" fontId="1" fillId="0" borderId="0" applyFont="0" applyFill="0" applyBorder="0" applyAlignment="0" applyProtection="0"/>
    <xf numFmtId="0" fontId="1" fillId="0" borderId="0"/>
    <xf numFmtId="0" fontId="8" fillId="0" borderId="0"/>
    <xf numFmtId="0" fontId="4" fillId="0" borderId="0"/>
    <xf numFmtId="0" fontId="4" fillId="0" borderId="0"/>
    <xf numFmtId="0" fontId="4" fillId="0" borderId="0"/>
    <xf numFmtId="169" fontId="1" fillId="0" borderId="0"/>
    <xf numFmtId="169" fontId="4" fillId="0" borderId="0" applyFont="0" applyFill="0" applyBorder="0" applyAlignment="0" applyProtection="0"/>
    <xf numFmtId="168" fontId="4" fillId="0" borderId="0" applyFont="0" applyFill="0" applyBorder="0" applyAlignment="0" applyProtection="0"/>
    <xf numFmtId="0" fontId="34" fillId="0" borderId="0" applyNumberFormat="0" applyFill="0" applyBorder="0" applyAlignment="0" applyProtection="0">
      <alignment vertical="top"/>
      <protection locked="0"/>
    </xf>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0" fontId="4" fillId="0" borderId="0"/>
    <xf numFmtId="169"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36" fillId="0" borderId="0"/>
    <xf numFmtId="0" fontId="36"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1" fillId="0" borderId="0"/>
    <xf numFmtId="0" fontId="1" fillId="0" borderId="0"/>
    <xf numFmtId="169" fontId="4" fillId="0" borderId="0"/>
    <xf numFmtId="0" fontId="4" fillId="0" borderId="0"/>
    <xf numFmtId="0" fontId="1" fillId="0" borderId="0"/>
    <xf numFmtId="169" fontId="4" fillId="0" borderId="0"/>
    <xf numFmtId="0" fontId="4" fillId="0" borderId="0"/>
    <xf numFmtId="0" fontId="1"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4" fillId="0" borderId="0"/>
    <xf numFmtId="169" fontId="36" fillId="0" borderId="0"/>
    <xf numFmtId="0" fontId="36" fillId="0" borderId="0"/>
    <xf numFmtId="169" fontId="4" fillId="0" borderId="0"/>
    <xf numFmtId="0" fontId="4" fillId="0" borderId="0"/>
    <xf numFmtId="169" fontId="4" fillId="0" borderId="0"/>
    <xf numFmtId="0" fontId="4" fillId="0" borderId="0"/>
    <xf numFmtId="0" fontId="4"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0" fontId="1" fillId="0" borderId="0"/>
    <xf numFmtId="0" fontId="1" fillId="0" borderId="0"/>
    <xf numFmtId="0" fontId="1" fillId="0" borderId="0"/>
    <xf numFmtId="169"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1" fillId="0" borderId="0"/>
    <xf numFmtId="0" fontId="1"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7" fillId="0" borderId="0"/>
    <xf numFmtId="0" fontId="37"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4" fillId="0" borderId="0"/>
    <xf numFmtId="0" fontId="4"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1" fillId="0" borderId="0"/>
    <xf numFmtId="0" fontId="1" fillId="0" borderId="0"/>
    <xf numFmtId="0" fontId="45" fillId="30" borderId="0">
      <alignment horizontal="left" vertical="top" wrapText="1" indent="3"/>
    </xf>
    <xf numFmtId="0" fontId="50" fillId="0" borderId="0"/>
    <xf numFmtId="0" fontId="46" fillId="0" borderId="0">
      <protection locked="0"/>
    </xf>
    <xf numFmtId="170" fontId="4" fillId="0" borderId="0" applyFont="0" applyFill="0" applyBorder="0" applyAlignment="0" applyProtection="0"/>
    <xf numFmtId="0" fontId="31" fillId="0" borderId="0" applyFill="0" applyBorder="0" applyAlignment="0" applyProtection="0">
      <protection locked="0"/>
    </xf>
    <xf numFmtId="172" fontId="40" fillId="0" borderId="0" applyFont="0" applyFill="0" applyBorder="0" applyAlignment="0" applyProtection="0"/>
    <xf numFmtId="0" fontId="47" fillId="0" borderId="0"/>
    <xf numFmtId="49" fontId="53" fillId="32" borderId="13">
      <alignment horizontal="left" vertical="top" wrapText="1"/>
    </xf>
    <xf numFmtId="170" fontId="4" fillId="0" borderId="0" applyFont="0" applyFill="0" applyBorder="0" applyAlignment="0" applyProtection="0"/>
    <xf numFmtId="2" fontId="41" fillId="0" borderId="10">
      <alignment horizontal="right" wrapText="1"/>
    </xf>
    <xf numFmtId="0" fontId="4" fillId="0" borderId="0">
      <alignment vertical="center"/>
    </xf>
    <xf numFmtId="168" fontId="40" fillId="0" borderId="0" applyFont="0" applyFill="0" applyBorder="0" applyAlignment="0" applyProtection="0"/>
    <xf numFmtId="170" fontId="39" fillId="0" borderId="0" applyFont="0" applyFill="0" applyBorder="0" applyAlignment="0" applyProtection="0"/>
    <xf numFmtId="49" fontId="38" fillId="5" borderId="0">
      <alignment horizontal="left" vertical="top" wrapText="1"/>
    </xf>
    <xf numFmtId="0" fontId="1" fillId="0" borderId="0"/>
    <xf numFmtId="49" fontId="44" fillId="30" borderId="0">
      <alignment horizontal="left" vertical="top" wrapText="1"/>
    </xf>
    <xf numFmtId="0" fontId="49" fillId="0" borderId="11">
      <alignment horizontal="center"/>
    </xf>
    <xf numFmtId="0" fontId="1" fillId="0" borderId="0"/>
    <xf numFmtId="0" fontId="30" fillId="0" borderId="19">
      <alignment wrapText="1"/>
    </xf>
    <xf numFmtId="171" fontId="4" fillId="0" borderId="0" applyFont="0" applyFill="0" applyBorder="0" applyAlignment="0" applyProtection="0"/>
    <xf numFmtId="0" fontId="48" fillId="0" borderId="0"/>
    <xf numFmtId="0" fontId="49" fillId="0" borderId="10">
      <alignment vertical="top" wrapText="1"/>
    </xf>
    <xf numFmtId="170" fontId="4" fillId="0" borderId="0" applyFont="0" applyFill="0" applyBorder="0" applyAlignment="0" applyProtection="0"/>
    <xf numFmtId="49" fontId="52" fillId="31" borderId="0">
      <alignment horizontal="left" vertical="top" wrapText="1"/>
    </xf>
    <xf numFmtId="0" fontId="49" fillId="0" borderId="11">
      <alignment horizontal="left" vertical="top"/>
      <protection locked="0"/>
    </xf>
    <xf numFmtId="171" fontId="4" fillId="0" borderId="0" applyFont="0" applyFill="0" applyBorder="0" applyAlignment="0" applyProtection="0"/>
    <xf numFmtId="40" fontId="40" fillId="0" borderId="0" applyFont="0" applyFill="0" applyBorder="0" applyAlignment="0" applyProtection="0"/>
    <xf numFmtId="49" fontId="43" fillId="30" borderId="20">
      <alignment horizontal="left" vertical="top" wrapText="1"/>
    </xf>
    <xf numFmtId="168" fontId="4" fillId="0" borderId="0" applyFont="0" applyFill="0" applyBorder="0" applyAlignment="0" applyProtection="0"/>
    <xf numFmtId="0" fontId="54" fillId="31" borderId="0">
      <alignment horizontal="left" vertical="top" wrapText="1"/>
    </xf>
    <xf numFmtId="0" fontId="40" fillId="0" borderId="0"/>
    <xf numFmtId="49" fontId="42" fillId="30" borderId="0">
      <alignment horizontal="left" vertical="top" wrapText="1"/>
    </xf>
    <xf numFmtId="44" fontId="4" fillId="0" borderId="0" applyFont="0" applyFill="0" applyBorder="0" applyAlignment="0" applyProtection="0"/>
    <xf numFmtId="0" fontId="55" fillId="30" borderId="0"/>
    <xf numFmtId="0" fontId="4" fillId="0" borderId="0"/>
    <xf numFmtId="0" fontId="4" fillId="0" borderId="0"/>
    <xf numFmtId="0" fontId="71" fillId="0" borderId="0"/>
    <xf numFmtId="164" fontId="71" fillId="0" borderId="0" applyFont="0" applyFill="0" applyBorder="0" applyAlignment="0" applyProtection="0"/>
    <xf numFmtId="0" fontId="4" fillId="0" borderId="0"/>
  </cellStyleXfs>
  <cellXfs count="146">
    <xf numFmtId="0" fontId="0" fillId="0" borderId="0" xfId="0"/>
    <xf numFmtId="0" fontId="2" fillId="0" borderId="0" xfId="0" applyFont="1"/>
    <xf numFmtId="0" fontId="3" fillId="0" borderId="0" xfId="0" applyFont="1" applyAlignment="1">
      <alignment vertical="center"/>
    </xf>
    <xf numFmtId="0" fontId="0" fillId="0" borderId="0" xfId="0" applyAlignment="1">
      <alignment horizontal="left"/>
    </xf>
    <xf numFmtId="0" fontId="59" fillId="0" borderId="0" xfId="0" applyFont="1"/>
    <xf numFmtId="0" fontId="5" fillId="0" borderId="0" xfId="0" applyFont="1"/>
    <xf numFmtId="0" fontId="60"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30" fillId="0" borderId="0" xfId="0" applyFont="1"/>
    <xf numFmtId="0" fontId="70" fillId="0" borderId="0" xfId="0" applyFont="1" applyAlignment="1">
      <alignment vertical="center"/>
    </xf>
    <xf numFmtId="0" fontId="73" fillId="0" borderId="0" xfId="0" applyFont="1" applyAlignment="1">
      <alignment vertical="center"/>
    </xf>
    <xf numFmtId="0" fontId="74" fillId="0" borderId="0" xfId="0" applyFont="1" applyAlignment="1">
      <alignment horizontal="center"/>
    </xf>
    <xf numFmtId="0" fontId="74" fillId="0" borderId="0" xfId="0" applyFont="1"/>
    <xf numFmtId="0" fontId="75" fillId="0" borderId="0" xfId="0" applyFont="1"/>
    <xf numFmtId="0" fontId="57" fillId="0" borderId="0" xfId="0" applyFont="1" applyAlignment="1">
      <alignment horizontal="left"/>
    </xf>
    <xf numFmtId="4" fontId="74" fillId="0" borderId="0" xfId="0" applyNumberFormat="1" applyFont="1" applyAlignment="1">
      <alignment horizontal="center"/>
    </xf>
    <xf numFmtId="0" fontId="77" fillId="0" borderId="0" xfId="0" applyFont="1" applyAlignment="1">
      <alignment horizontal="center" vertical="center" wrapText="1"/>
    </xf>
    <xf numFmtId="4" fontId="74" fillId="0" borderId="26" xfId="0" applyNumberFormat="1" applyFont="1" applyBorder="1" applyAlignment="1">
      <alignment horizontal="center"/>
    </xf>
    <xf numFmtId="4" fontId="74" fillId="0" borderId="22" xfId="0" applyNumberFormat="1" applyFont="1" applyBorder="1" applyAlignment="1">
      <alignment horizontal="center"/>
    </xf>
    <xf numFmtId="0" fontId="72" fillId="0" borderId="0" xfId="0" applyFont="1" applyAlignment="1">
      <alignment vertical="center"/>
    </xf>
    <xf numFmtId="0" fontId="79" fillId="0" borderId="0" xfId="0" applyFont="1" applyAlignment="1">
      <alignment vertical="center"/>
    </xf>
    <xf numFmtId="0" fontId="57" fillId="0" borderId="0" xfId="0" applyFont="1" applyAlignment="1">
      <alignment horizontal="left" vertical="center" wrapText="1" indent="2"/>
    </xf>
    <xf numFmtId="0" fontId="74" fillId="37" borderId="30" xfId="0" applyFont="1" applyFill="1" applyBorder="1" applyAlignment="1">
      <alignment horizontal="center" vertical="center" wrapText="1"/>
    </xf>
    <xf numFmtId="0" fontId="61" fillId="33" borderId="32" xfId="0" applyFont="1" applyFill="1" applyBorder="1" applyAlignment="1">
      <alignment horizontal="center" vertical="center"/>
    </xf>
    <xf numFmtId="0" fontId="27" fillId="28" borderId="33" xfId="0" applyFont="1" applyFill="1" applyBorder="1" applyAlignment="1">
      <alignment horizontal="center" vertical="center" wrapText="1"/>
    </xf>
    <xf numFmtId="0" fontId="27" fillId="28" borderId="34" xfId="0" applyFont="1" applyFill="1" applyBorder="1" applyAlignment="1">
      <alignment horizontal="center" vertical="center" wrapText="1"/>
    </xf>
    <xf numFmtId="0" fontId="70" fillId="0" borderId="25" xfId="0" applyFont="1" applyBorder="1" applyAlignment="1">
      <alignment vertical="center"/>
    </xf>
    <xf numFmtId="0" fontId="27" fillId="28" borderId="45"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81" fillId="35" borderId="13" xfId="1049" applyFont="1" applyFill="1" applyBorder="1"/>
    <xf numFmtId="0" fontId="81" fillId="35" borderId="0" xfId="1049" applyFont="1" applyFill="1"/>
    <xf numFmtId="0" fontId="81" fillId="39" borderId="44" xfId="1049" applyFont="1" applyFill="1" applyBorder="1"/>
    <xf numFmtId="0" fontId="81" fillId="35" borderId="47" xfId="1049" applyFont="1" applyFill="1" applyBorder="1"/>
    <xf numFmtId="0" fontId="41" fillId="35" borderId="13" xfId="1049" applyFont="1" applyFill="1" applyBorder="1"/>
    <xf numFmtId="0" fontId="41" fillId="35" borderId="0" xfId="1049" applyFont="1" applyFill="1"/>
    <xf numFmtId="0" fontId="82" fillId="39" borderId="54" xfId="1049" applyFont="1" applyFill="1" applyBorder="1" applyAlignment="1">
      <alignment horizontal="center" vertical="center"/>
    </xf>
    <xf numFmtId="0" fontId="83" fillId="39" borderId="54" xfId="1049" applyFont="1" applyFill="1" applyBorder="1" applyAlignment="1">
      <alignment horizontal="center"/>
    </xf>
    <xf numFmtId="0" fontId="83" fillId="39" borderId="54" xfId="1049" applyFont="1" applyFill="1" applyBorder="1" applyAlignment="1">
      <alignment horizontal="right"/>
    </xf>
    <xf numFmtId="0" fontId="41" fillId="39" borderId="54" xfId="1049" applyFont="1" applyFill="1" applyBorder="1"/>
    <xf numFmtId="0" fontId="59" fillId="39" borderId="54" xfId="1049" applyFont="1" applyFill="1" applyBorder="1" applyAlignment="1">
      <alignment horizontal="center"/>
    </xf>
    <xf numFmtId="0" fontId="85" fillId="39" borderId="54" xfId="1049" applyFont="1" applyFill="1" applyBorder="1" applyAlignment="1">
      <alignment horizontal="center" wrapText="1"/>
    </xf>
    <xf numFmtId="0" fontId="41" fillId="39" borderId="54" xfId="1049" applyFont="1" applyFill="1" applyBorder="1" applyAlignment="1">
      <alignment horizontal="center" wrapText="1"/>
    </xf>
    <xf numFmtId="0" fontId="78" fillId="0" borderId="0" xfId="0" applyFont="1"/>
    <xf numFmtId="0" fontId="59" fillId="0" borderId="0" xfId="0" applyFont="1" applyAlignment="1" applyProtection="1">
      <alignment horizontal="left" readingOrder="1"/>
      <protection locked="0"/>
    </xf>
    <xf numFmtId="0" fontId="5" fillId="0" borderId="0" xfId="0" applyFont="1" applyAlignment="1">
      <alignment horizontal="right"/>
    </xf>
    <xf numFmtId="0" fontId="88" fillId="0" borderId="0" xfId="0" applyFont="1" applyAlignment="1">
      <alignment horizontal="center"/>
    </xf>
    <xf numFmtId="0" fontId="89" fillId="38" borderId="35" xfId="0" applyFont="1" applyFill="1" applyBorder="1" applyAlignment="1">
      <alignment horizontal="left" vertical="center" wrapText="1"/>
    </xf>
    <xf numFmtId="0" fontId="89" fillId="38" borderId="36" xfId="0" applyFont="1" applyFill="1" applyBorder="1" applyAlignment="1">
      <alignment horizontal="left" vertical="center" wrapText="1"/>
    </xf>
    <xf numFmtId="0" fontId="0" fillId="0" borderId="0" xfId="0" applyAlignment="1">
      <alignment wrapText="1"/>
    </xf>
    <xf numFmtId="0" fontId="27" fillId="28" borderId="21" xfId="0" applyFont="1" applyFill="1" applyBorder="1" applyAlignment="1">
      <alignment horizontal="center" vertical="center" wrapText="1"/>
    </xf>
    <xf numFmtId="0" fontId="61" fillId="33" borderId="32" xfId="0" applyFont="1" applyFill="1" applyBorder="1" applyAlignment="1">
      <alignment horizontal="center" vertical="center" wrapText="1"/>
    </xf>
    <xf numFmtId="0" fontId="74" fillId="37" borderId="55" xfId="0" applyFont="1" applyFill="1" applyBorder="1" applyAlignment="1">
      <alignment horizontal="center" vertical="center" wrapText="1"/>
    </xf>
    <xf numFmtId="0" fontId="77" fillId="37" borderId="55" xfId="0" applyFont="1" applyFill="1" applyBorder="1" applyAlignment="1">
      <alignment horizontal="center" vertical="center" wrapText="1"/>
    </xf>
    <xf numFmtId="4" fontId="74" fillId="0" borderId="55" xfId="0" applyNumberFormat="1" applyFont="1" applyBorder="1" applyAlignment="1">
      <alignment horizontal="center"/>
    </xf>
    <xf numFmtId="0" fontId="74" fillId="0" borderId="55" xfId="0" applyFont="1" applyBorder="1" applyAlignment="1">
      <alignment horizontal="center"/>
    </xf>
    <xf numFmtId="0" fontId="89" fillId="38" borderId="55" xfId="0" applyFont="1" applyFill="1" applyBorder="1" applyAlignment="1">
      <alignment horizontal="left" vertical="center" wrapText="1"/>
    </xf>
    <xf numFmtId="0" fontId="0" fillId="0" borderId="55" xfId="0" applyBorder="1"/>
    <xf numFmtId="0" fontId="90" fillId="0" borderId="55" xfId="0" applyFont="1" applyBorder="1" applyAlignment="1">
      <alignment horizontal="center" vertical="center"/>
    </xf>
    <xf numFmtId="0" fontId="90" fillId="0" borderId="55" xfId="0" applyFont="1" applyBorder="1" applyAlignment="1">
      <alignment horizontal="center" vertical="center" wrapText="1"/>
    </xf>
    <xf numFmtId="0" fontId="63" fillId="3" borderId="55" xfId="0" applyFont="1" applyFill="1" applyBorder="1"/>
    <xf numFmtId="0" fontId="5" fillId="2" borderId="55" xfId="0" applyFont="1" applyFill="1" applyBorder="1"/>
    <xf numFmtId="0" fontId="28" fillId="4" borderId="55" xfId="0" applyFont="1" applyFill="1" applyBorder="1" applyAlignment="1">
      <alignment horizontal="center" vertical="center" wrapText="1"/>
    </xf>
    <xf numFmtId="0" fontId="56" fillId="4" borderId="55" xfId="0" applyFont="1" applyFill="1" applyBorder="1" applyAlignment="1">
      <alignment horizontal="center" vertical="center" wrapText="1"/>
    </xf>
    <xf numFmtId="0" fontId="26" fillId="28" borderId="57" xfId="0" applyFont="1" applyFill="1" applyBorder="1" applyAlignment="1">
      <alignment horizontal="left" vertical="center" wrapText="1" indent="1"/>
    </xf>
    <xf numFmtId="0" fontId="64" fillId="0" borderId="57" xfId="0" applyFont="1" applyBorder="1" applyAlignment="1">
      <alignment horizontal="left" vertical="center" wrapText="1"/>
    </xf>
    <xf numFmtId="0" fontId="26" fillId="0" borderId="57" xfId="0" applyFont="1" applyBorder="1" applyAlignment="1">
      <alignment horizontal="left" vertical="center" wrapText="1"/>
    </xf>
    <xf numFmtId="0" fontId="57" fillId="0" borderId="57" xfId="0" applyFont="1" applyBorder="1" applyAlignment="1">
      <alignment horizontal="left" vertical="center" wrapText="1" indent="2"/>
    </xf>
    <xf numFmtId="0" fontId="26" fillId="28" borderId="57" xfId="0" applyFont="1" applyFill="1" applyBorder="1" applyAlignment="1">
      <alignment horizontal="left" vertical="center" wrapText="1"/>
    </xf>
    <xf numFmtId="0" fontId="0" fillId="34" borderId="55" xfId="0" applyFill="1" applyBorder="1"/>
    <xf numFmtId="44" fontId="0" fillId="29" borderId="55" xfId="1" applyFont="1" applyFill="1" applyBorder="1"/>
    <xf numFmtId="0" fontId="0" fillId="29" borderId="55" xfId="0" applyFill="1" applyBorder="1" applyAlignment="1">
      <alignment horizontal="center" vertical="center"/>
    </xf>
    <xf numFmtId="0" fontId="0" fillId="29" borderId="55" xfId="0" applyFill="1" applyBorder="1" applyAlignment="1">
      <alignment horizontal="center"/>
    </xf>
    <xf numFmtId="3" fontId="90" fillId="0" borderId="55" xfId="0" applyNumberFormat="1" applyFont="1" applyBorder="1" applyAlignment="1">
      <alignment horizontal="center" vertical="center" wrapText="1"/>
    </xf>
    <xf numFmtId="3" fontId="0" fillId="0" borderId="23" xfId="0" applyNumberFormat="1" applyBorder="1"/>
    <xf numFmtId="3" fontId="0" fillId="0" borderId="24" xfId="0" applyNumberFormat="1" applyBorder="1"/>
    <xf numFmtId="174" fontId="0" fillId="0" borderId="24" xfId="1" applyNumberFormat="1" applyFont="1" applyBorder="1" applyAlignment="1">
      <alignment horizontal="center" vertical="center"/>
    </xf>
    <xf numFmtId="0" fontId="61" fillId="33" borderId="48" xfId="0" applyFont="1" applyFill="1" applyBorder="1" applyAlignment="1">
      <alignment horizontal="center" vertical="center"/>
    </xf>
    <xf numFmtId="0" fontId="90" fillId="0" borderId="57" xfId="0" applyFont="1" applyBorder="1" applyAlignment="1">
      <alignment horizontal="center" vertical="center" wrapText="1"/>
    </xf>
    <xf numFmtId="0" fontId="90" fillId="0" borderId="38" xfId="0" applyFont="1" applyBorder="1" applyAlignment="1">
      <alignment horizontal="center" vertical="center"/>
    </xf>
    <xf numFmtId="174" fontId="0" fillId="0" borderId="58" xfId="1" applyNumberFormat="1" applyFont="1" applyBorder="1" applyAlignment="1">
      <alignment horizontal="center" vertical="center"/>
    </xf>
    <xf numFmtId="0" fontId="0" fillId="0" borderId="50" xfId="0" applyBorder="1"/>
    <xf numFmtId="0" fontId="27" fillId="28" borderId="40" xfId="0" applyFont="1" applyFill="1" applyBorder="1" applyAlignment="1">
      <alignment horizontal="center" vertical="center" wrapText="1"/>
    </xf>
    <xf numFmtId="0" fontId="27" fillId="28" borderId="41" xfId="0" applyFont="1" applyFill="1" applyBorder="1" applyAlignment="1">
      <alignment horizontal="center" vertical="center" wrapText="1"/>
    </xf>
    <xf numFmtId="0" fontId="0" fillId="33" borderId="38" xfId="0" applyFill="1" applyBorder="1"/>
    <xf numFmtId="0" fontId="5" fillId="33" borderId="39" xfId="0" applyFont="1" applyFill="1" applyBorder="1"/>
    <xf numFmtId="174" fontId="0" fillId="0" borderId="55" xfId="1" applyNumberFormat="1" applyFont="1" applyBorder="1" applyAlignment="1">
      <alignment horizontal="center" vertical="center"/>
    </xf>
    <xf numFmtId="174" fontId="0" fillId="0" borderId="37" xfId="1" applyNumberFormat="1" applyFont="1" applyBorder="1" applyAlignment="1">
      <alignment horizontal="center" vertical="center"/>
    </xf>
    <xf numFmtId="174" fontId="0" fillId="0" borderId="42" xfId="1" applyNumberFormat="1" applyFont="1" applyBorder="1" applyAlignment="1">
      <alignment horizontal="center" vertical="center"/>
    </xf>
    <xf numFmtId="174" fontId="0" fillId="0" borderId="43" xfId="1" applyNumberFormat="1" applyFont="1" applyBorder="1" applyAlignment="1">
      <alignment horizontal="center" vertical="center"/>
    </xf>
    <xf numFmtId="0" fontId="41" fillId="35" borderId="47" xfId="1049" applyFont="1" applyFill="1" applyBorder="1"/>
    <xf numFmtId="0" fontId="41" fillId="39" borderId="62" xfId="1049" applyFont="1" applyFill="1" applyBorder="1"/>
    <xf numFmtId="0" fontId="41" fillId="35" borderId="60" xfId="1049" applyFont="1" applyFill="1" applyBorder="1"/>
    <xf numFmtId="0" fontId="41" fillId="35" borderId="61" xfId="1049" applyFont="1" applyFill="1" applyBorder="1"/>
    <xf numFmtId="0" fontId="41" fillId="35" borderId="59" xfId="1049" applyFont="1" applyFill="1" applyBorder="1"/>
    <xf numFmtId="174" fontId="0" fillId="0" borderId="26" xfId="1" applyNumberFormat="1" applyFont="1" applyBorder="1" applyAlignment="1">
      <alignment horizontal="center" vertical="center"/>
    </xf>
    <xf numFmtId="3" fontId="5" fillId="2" borderId="33" xfId="0" applyNumberFormat="1" applyFont="1" applyFill="1" applyBorder="1" applyAlignment="1">
      <alignment horizontal="center" vertical="center"/>
    </xf>
    <xf numFmtId="3" fontId="78" fillId="2" borderId="33" xfId="0" applyNumberFormat="1" applyFont="1" applyFill="1" applyBorder="1" applyAlignment="1">
      <alignment horizontal="center" vertical="center"/>
    </xf>
    <xf numFmtId="174" fontId="78" fillId="2" borderId="33" xfId="0" applyNumberFormat="1" applyFont="1" applyFill="1" applyBorder="1" applyAlignment="1">
      <alignment horizontal="center" vertical="center"/>
    </xf>
    <xf numFmtId="174" fontId="78" fillId="2" borderId="34" xfId="0" applyNumberFormat="1" applyFont="1" applyFill="1" applyBorder="1" applyAlignment="1">
      <alignment horizontal="center" vertical="center"/>
    </xf>
    <xf numFmtId="0" fontId="81" fillId="0" borderId="51" xfId="1049" applyFont="1" applyBorder="1" applyAlignment="1">
      <alignment horizontal="center"/>
    </xf>
    <xf numFmtId="0" fontId="81" fillId="0" borderId="52" xfId="1049" applyFont="1" applyBorder="1" applyAlignment="1">
      <alignment horizontal="center"/>
    </xf>
    <xf numFmtId="0" fontId="81" fillId="0" borderId="53" xfId="1049" applyFont="1" applyBorder="1" applyAlignment="1">
      <alignment horizontal="center"/>
    </xf>
    <xf numFmtId="0" fontId="81" fillId="0" borderId="13" xfId="1049" applyFont="1" applyBorder="1" applyAlignment="1">
      <alignment horizontal="center"/>
    </xf>
    <xf numFmtId="0" fontId="81" fillId="0" borderId="0" xfId="1049" applyFont="1" applyAlignment="1">
      <alignment horizontal="center"/>
    </xf>
    <xf numFmtId="0" fontId="81" fillId="0" borderId="47" xfId="1049" applyFont="1" applyBorder="1" applyAlignment="1">
      <alignment horizontal="center"/>
    </xf>
    <xf numFmtId="0" fontId="84" fillId="39" borderId="44" xfId="1049" applyFont="1" applyFill="1" applyBorder="1" applyAlignment="1">
      <alignment horizontal="center" wrapText="1"/>
    </xf>
    <xf numFmtId="0" fontId="84" fillId="39" borderId="54" xfId="1049" applyFont="1" applyFill="1" applyBorder="1" applyAlignment="1">
      <alignment horizontal="center" wrapText="1"/>
    </xf>
    <xf numFmtId="0" fontId="59" fillId="39" borderId="48" xfId="1049" applyFont="1" applyFill="1" applyBorder="1" applyAlignment="1">
      <alignment horizontal="center" vertical="center"/>
    </xf>
    <xf numFmtId="0" fontId="59" fillId="39" borderId="46" xfId="1049" applyFont="1" applyFill="1" applyBorder="1" applyAlignment="1">
      <alignment horizontal="center" vertical="center"/>
    </xf>
    <xf numFmtId="0" fontId="80" fillId="28" borderId="27" xfId="0" applyFont="1" applyFill="1" applyBorder="1" applyAlignment="1">
      <alignment horizontal="center" vertical="center" wrapText="1"/>
    </xf>
    <xf numFmtId="0" fontId="80" fillId="28" borderId="28" xfId="0" applyFont="1" applyFill="1" applyBorder="1" applyAlignment="1">
      <alignment horizontal="center" vertical="center" wrapText="1"/>
    </xf>
    <xf numFmtId="0" fontId="80" fillId="28" borderId="29" xfId="0" applyFont="1" applyFill="1" applyBorder="1" applyAlignment="1">
      <alignment horizontal="center" vertical="center" wrapText="1"/>
    </xf>
    <xf numFmtId="0" fontId="80" fillId="28" borderId="11" xfId="0" applyFont="1" applyFill="1" applyBorder="1" applyAlignment="1">
      <alignment horizontal="center" vertical="center" wrapText="1"/>
    </xf>
    <xf numFmtId="0" fontId="80" fillId="28" borderId="0" xfId="0" applyFont="1" applyFill="1" applyAlignment="1">
      <alignment horizontal="center" vertical="center" wrapText="1"/>
    </xf>
    <xf numFmtId="0" fontId="80" fillId="28" borderId="25" xfId="0" applyFont="1" applyFill="1" applyBorder="1" applyAlignment="1">
      <alignment horizontal="center" vertical="center" wrapText="1"/>
    </xf>
    <xf numFmtId="0" fontId="0" fillId="40" borderId="0" xfId="0" applyFill="1" applyAlignment="1">
      <alignment horizontal="left"/>
    </xf>
    <xf numFmtId="0" fontId="80" fillId="28" borderId="26" xfId="0" applyFont="1" applyFill="1" applyBorder="1" applyAlignment="1">
      <alignment horizontal="center" vertical="center" wrapText="1"/>
    </xf>
    <xf numFmtId="0" fontId="80" fillId="28" borderId="22" xfId="0" applyFont="1" applyFill="1" applyBorder="1" applyAlignment="1">
      <alignment horizontal="center" vertical="center" wrapText="1"/>
    </xf>
    <xf numFmtId="0" fontId="80" fillId="28" borderId="23" xfId="0" applyFont="1" applyFill="1" applyBorder="1" applyAlignment="1">
      <alignment horizontal="center" vertical="center" wrapText="1"/>
    </xf>
    <xf numFmtId="0" fontId="5" fillId="2" borderId="48" xfId="0" applyFont="1" applyFill="1" applyBorder="1" applyAlignment="1">
      <alignment horizontal="center" vertical="center"/>
    </xf>
    <xf numFmtId="0" fontId="5" fillId="2" borderId="49" xfId="0" applyFont="1" applyFill="1" applyBorder="1" applyAlignment="1">
      <alignment horizontal="center" vertical="center"/>
    </xf>
    <xf numFmtId="0" fontId="5" fillId="2" borderId="45" xfId="0" applyFont="1" applyFill="1" applyBorder="1" applyAlignment="1">
      <alignment horizontal="center" vertical="center"/>
    </xf>
    <xf numFmtId="0" fontId="58" fillId="40" borderId="0" xfId="0" applyFont="1" applyFill="1" applyAlignment="1" applyProtection="1">
      <alignment horizontal="left" readingOrder="1"/>
      <protection locked="0"/>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62" fillId="3" borderId="57" xfId="0" applyFont="1" applyFill="1" applyBorder="1" applyAlignment="1">
      <alignment horizontal="center"/>
    </xf>
    <xf numFmtId="0" fontId="62" fillId="3" borderId="31" xfId="0" applyFont="1" applyFill="1" applyBorder="1" applyAlignment="1">
      <alignment horizontal="center"/>
    </xf>
    <xf numFmtId="0" fontId="62" fillId="3" borderId="56" xfId="0" applyFont="1" applyFill="1" applyBorder="1" applyAlignment="1">
      <alignment horizontal="center"/>
    </xf>
    <xf numFmtId="0" fontId="2" fillId="0" borderId="0" xfId="0" applyFont="1" applyAlignment="1">
      <alignment horizontal="center" wrapText="1"/>
    </xf>
    <xf numFmtId="0" fontId="62" fillId="3" borderId="57" xfId="0" applyFont="1" applyFill="1" applyBorder="1" applyAlignment="1">
      <alignment horizontal="center" wrapText="1"/>
    </xf>
    <xf numFmtId="0" fontId="62" fillId="3" borderId="31" xfId="0" applyFont="1" applyFill="1" applyBorder="1" applyAlignment="1">
      <alignment horizontal="center" wrapText="1"/>
    </xf>
    <xf numFmtId="0" fontId="62" fillId="3" borderId="56" xfId="0" applyFont="1" applyFill="1" applyBorder="1" applyAlignment="1">
      <alignment horizontal="center" wrapText="1"/>
    </xf>
    <xf numFmtId="0" fontId="69" fillId="35" borderId="60" xfId="1049" applyFont="1" applyFill="1" applyBorder="1" applyAlignment="1">
      <alignment horizontal="center" wrapText="1"/>
    </xf>
    <xf numFmtId="0" fontId="69" fillId="35" borderId="61" xfId="1049" applyFont="1" applyFill="1" applyBorder="1" applyAlignment="1">
      <alignment horizontal="center"/>
    </xf>
    <xf numFmtId="0" fontId="69" fillId="35" borderId="59" xfId="1049" applyFont="1" applyFill="1" applyBorder="1" applyAlignment="1">
      <alignment horizontal="center"/>
    </xf>
    <xf numFmtId="0" fontId="86" fillId="0" borderId="0" xfId="0" applyFont="1" applyAlignment="1">
      <alignment horizontal="center" vertical="center" wrapText="1"/>
    </xf>
    <xf numFmtId="0" fontId="74" fillId="37" borderId="57" xfId="0" applyFont="1" applyFill="1" applyBorder="1" applyAlignment="1">
      <alignment horizontal="center" vertical="center" wrapText="1"/>
    </xf>
    <xf numFmtId="0" fontId="74" fillId="37" borderId="31" xfId="0" applyFont="1" applyFill="1" applyBorder="1" applyAlignment="1">
      <alignment horizontal="center" vertical="center" wrapText="1"/>
    </xf>
    <xf numFmtId="0" fontId="74" fillId="37" borderId="56" xfId="0" applyFont="1" applyFill="1" applyBorder="1" applyAlignment="1">
      <alignment horizontal="center" vertical="center" wrapText="1"/>
    </xf>
    <xf numFmtId="0" fontId="74" fillId="40" borderId="0" xfId="0" applyFont="1" applyFill="1" applyAlignment="1">
      <alignment horizontal="left"/>
    </xf>
    <xf numFmtId="0" fontId="76" fillId="36" borderId="26" xfId="0" applyFont="1" applyFill="1" applyBorder="1" applyAlignment="1">
      <alignment horizontal="center" vertical="center" wrapText="1"/>
    </xf>
    <xf numFmtId="0" fontId="76" fillId="36" borderId="22" xfId="0" applyFont="1" applyFill="1" applyBorder="1" applyAlignment="1">
      <alignment horizontal="center" vertical="center" wrapText="1"/>
    </xf>
    <xf numFmtId="0" fontId="76" fillId="36" borderId="55" xfId="0" applyFont="1" applyFill="1" applyBorder="1" applyAlignment="1">
      <alignment horizontal="center" vertical="center" wrapText="1"/>
    </xf>
  </cellXfs>
  <cellStyles count="1050">
    <cellStyle name="20 % - Accent1 2" xfId="5"/>
    <cellStyle name="20 % - Accent2 2" xfId="6"/>
    <cellStyle name="20 % - Accent3 2" xfId="7"/>
    <cellStyle name="20 % - Accent4 2" xfId="8"/>
    <cellStyle name="20 % - Accent5 2" xfId="9"/>
    <cellStyle name="20 % - Accent6 2" xfId="10"/>
    <cellStyle name="40 % - Accent1 2" xfId="11"/>
    <cellStyle name="40 % - Accent2 2" xfId="12"/>
    <cellStyle name="40 % - Accent3 2" xfId="13"/>
    <cellStyle name="40 % - Accent4 2" xfId="14"/>
    <cellStyle name="40 % - Accent5 2" xfId="15"/>
    <cellStyle name="40 % - Accent6 2" xfId="16"/>
    <cellStyle name="60 % - Accent1 2" xfId="17"/>
    <cellStyle name="60 % - Accent2 2" xfId="18"/>
    <cellStyle name="60 % - Accent3 2" xfId="19"/>
    <cellStyle name="60 % - Accent4 2" xfId="20"/>
    <cellStyle name="60 % - Accent5 2" xfId="21"/>
    <cellStyle name="60 % - Accent6 2" xfId="22"/>
    <cellStyle name="Accent1 2" xfId="23"/>
    <cellStyle name="Accent2 2" xfId="24"/>
    <cellStyle name="Accent3 2" xfId="25"/>
    <cellStyle name="Accent4 2" xfId="26"/>
    <cellStyle name="Accent5 2" xfId="27"/>
    <cellStyle name="Accent6 2" xfId="28"/>
    <cellStyle name="ArtTitre" xfId="1026"/>
    <cellStyle name="ArtTitre 2" xfId="1034"/>
    <cellStyle name="Avertissement 2" xfId="29"/>
    <cellStyle name="Bordure intermédiaire" xfId="62"/>
    <cellStyle name="Calcul 2" xfId="30"/>
    <cellStyle name="Calcul 2 2" xfId="63"/>
    <cellStyle name="Cellule liée 2" xfId="31"/>
    <cellStyle name="chap3" xfId="1029"/>
    <cellStyle name="Chapitre" xfId="1032"/>
    <cellStyle name="ChapTitre0" xfId="1042"/>
    <cellStyle name="ChapTitre0 2" xfId="1024"/>
    <cellStyle name="ChapTitre1" xfId="1038"/>
    <cellStyle name="ChapTitre1 2" xfId="1018"/>
    <cellStyle name="CL-Normal" xfId="1020"/>
    <cellStyle name="Commentaire 2" xfId="32"/>
    <cellStyle name="Commentaire 2 2" xfId="64"/>
    <cellStyle name="DQLocStruct" xfId="1011"/>
    <cellStyle name="Entrée 2" xfId="33"/>
    <cellStyle name="Entrée 2 2" xfId="65"/>
    <cellStyle name="Euro" xfId="34"/>
    <cellStyle name="Euro 2" xfId="112"/>
    <cellStyle name="Euro 2 2" xfId="1022"/>
    <cellStyle name="Euro 2 3" xfId="1019"/>
    <cellStyle name="Euro 3" xfId="111"/>
    <cellStyle name="Euro 3 2" xfId="1014"/>
    <cellStyle name="Euro 4" xfId="1039"/>
    <cellStyle name="Euro 5" xfId="1033"/>
    <cellStyle name="Euro 6" xfId="1023"/>
    <cellStyle name="Euro 7" xfId="1043"/>
    <cellStyle name="Euro 8" xfId="66"/>
    <cellStyle name="Fin Chapitre" xfId="1027"/>
    <cellStyle name="Insatisfaisant 2" xfId="35"/>
    <cellStyle name="Lien hypertexte 2" xfId="67"/>
    <cellStyle name="Lien hypertexte 2 2" xfId="113"/>
    <cellStyle name="Milliers 2" xfId="36"/>
    <cellStyle name="Milliers 2 10" xfId="115"/>
    <cellStyle name="Milliers 2 11" xfId="116"/>
    <cellStyle name="Milliers 2 12" xfId="117"/>
    <cellStyle name="Milliers 2 13" xfId="118"/>
    <cellStyle name="Milliers 2 14" xfId="119"/>
    <cellStyle name="Milliers 2 15" xfId="120"/>
    <cellStyle name="Milliers 2 16" xfId="121"/>
    <cellStyle name="Milliers 2 17" xfId="122"/>
    <cellStyle name="Milliers 2 18" xfId="123"/>
    <cellStyle name="Milliers 2 19" xfId="114"/>
    <cellStyle name="Milliers 2 2" xfId="37"/>
    <cellStyle name="Milliers 2 2 10" xfId="125"/>
    <cellStyle name="Milliers 2 2 11" xfId="126"/>
    <cellStyle name="Milliers 2 2 12" xfId="127"/>
    <cellStyle name="Milliers 2 2 13" xfId="128"/>
    <cellStyle name="Milliers 2 2 14" xfId="129"/>
    <cellStyle name="Milliers 2 2 15" xfId="130"/>
    <cellStyle name="Milliers 2 2 16" xfId="131"/>
    <cellStyle name="Milliers 2 2 17" xfId="132"/>
    <cellStyle name="Milliers 2 2 18" xfId="133"/>
    <cellStyle name="Milliers 2 2 19" xfId="134"/>
    <cellStyle name="Milliers 2 2 2" xfId="135"/>
    <cellStyle name="Milliers 2 2 20" xfId="136"/>
    <cellStyle name="Milliers 2 2 21" xfId="137"/>
    <cellStyle name="Milliers 2 2 22" xfId="138"/>
    <cellStyle name="Milliers 2 2 23" xfId="139"/>
    <cellStyle name="Milliers 2 2 24" xfId="140"/>
    <cellStyle name="Milliers 2 2 25" xfId="141"/>
    <cellStyle name="Milliers 2 2 26" xfId="142"/>
    <cellStyle name="Milliers 2 2 27" xfId="143"/>
    <cellStyle name="Milliers 2 2 28" xfId="144"/>
    <cellStyle name="Milliers 2 2 29" xfId="145"/>
    <cellStyle name="Milliers 2 2 3" xfId="146"/>
    <cellStyle name="Milliers 2 2 30" xfId="147"/>
    <cellStyle name="Milliers 2 2 31" xfId="148"/>
    <cellStyle name="Milliers 2 2 32" xfId="149"/>
    <cellStyle name="Milliers 2 2 33" xfId="150"/>
    <cellStyle name="Milliers 2 2 34" xfId="151"/>
    <cellStyle name="Milliers 2 2 35" xfId="152"/>
    <cellStyle name="Milliers 2 2 36" xfId="124"/>
    <cellStyle name="Milliers 2 2 37" xfId="70"/>
    <cellStyle name="Milliers 2 2 4" xfId="153"/>
    <cellStyle name="Milliers 2 2 5" xfId="154"/>
    <cellStyle name="Milliers 2 2 6" xfId="155"/>
    <cellStyle name="Milliers 2 2 7" xfId="156"/>
    <cellStyle name="Milliers 2 2 8" xfId="157"/>
    <cellStyle name="Milliers 2 2 9" xfId="158"/>
    <cellStyle name="Milliers 2 20" xfId="1037"/>
    <cellStyle name="Milliers 2 21" xfId="69"/>
    <cellStyle name="Milliers 2 3" xfId="159"/>
    <cellStyle name="Milliers 2 4" xfId="160"/>
    <cellStyle name="Milliers 2 5" xfId="161"/>
    <cellStyle name="Milliers 2 6" xfId="162"/>
    <cellStyle name="Milliers 2 7" xfId="163"/>
    <cellStyle name="Milliers 2 8" xfId="164"/>
    <cellStyle name="Milliers 2 9" xfId="165"/>
    <cellStyle name="Milliers 3" xfId="38"/>
    <cellStyle name="Milliers 3 10" xfId="167"/>
    <cellStyle name="Milliers 3 11" xfId="168"/>
    <cellStyle name="Milliers 3 12" xfId="169"/>
    <cellStyle name="Milliers 3 13" xfId="170"/>
    <cellStyle name="Milliers 3 14" xfId="171"/>
    <cellStyle name="Milliers 3 15" xfId="172"/>
    <cellStyle name="Milliers 3 16" xfId="173"/>
    <cellStyle name="Milliers 3 17" xfId="174"/>
    <cellStyle name="Milliers 3 18" xfId="175"/>
    <cellStyle name="Milliers 3 19" xfId="176"/>
    <cellStyle name="Milliers 3 2" xfId="72"/>
    <cellStyle name="Milliers 3 2 2" xfId="177"/>
    <cellStyle name="Milliers 3 20" xfId="178"/>
    <cellStyle name="Milliers 3 21" xfId="179"/>
    <cellStyle name="Milliers 3 22" xfId="180"/>
    <cellStyle name="Milliers 3 23" xfId="181"/>
    <cellStyle name="Milliers 3 24" xfId="182"/>
    <cellStyle name="Milliers 3 25" xfId="183"/>
    <cellStyle name="Milliers 3 26" xfId="184"/>
    <cellStyle name="Milliers 3 27" xfId="185"/>
    <cellStyle name="Milliers 3 28" xfId="186"/>
    <cellStyle name="Milliers 3 29" xfId="187"/>
    <cellStyle name="Milliers 3 3" xfId="188"/>
    <cellStyle name="Milliers 3 30" xfId="189"/>
    <cellStyle name="Milliers 3 31" xfId="190"/>
    <cellStyle name="Milliers 3 32" xfId="191"/>
    <cellStyle name="Milliers 3 33" xfId="192"/>
    <cellStyle name="Milliers 3 34" xfId="193"/>
    <cellStyle name="Milliers 3 35" xfId="194"/>
    <cellStyle name="Milliers 3 36" xfId="195"/>
    <cellStyle name="Milliers 3 37" xfId="196"/>
    <cellStyle name="Milliers 3 38" xfId="197"/>
    <cellStyle name="Milliers 3 39" xfId="198"/>
    <cellStyle name="Milliers 3 4" xfId="199"/>
    <cellStyle name="Milliers 3 40" xfId="200"/>
    <cellStyle name="Milliers 3 41" xfId="201"/>
    <cellStyle name="Milliers 3 42" xfId="202"/>
    <cellStyle name="Milliers 3 43" xfId="203"/>
    <cellStyle name="Milliers 3 44" xfId="204"/>
    <cellStyle name="Milliers 3 45" xfId="205"/>
    <cellStyle name="Milliers 3 46" xfId="206"/>
    <cellStyle name="Milliers 3 47" xfId="207"/>
    <cellStyle name="Milliers 3 48" xfId="208"/>
    <cellStyle name="Milliers 3 49" xfId="209"/>
    <cellStyle name="Milliers 3 5" xfId="210"/>
    <cellStyle name="Milliers 3 50" xfId="166"/>
    <cellStyle name="Milliers 3 51" xfId="71"/>
    <cellStyle name="Milliers 3 6" xfId="211"/>
    <cellStyle name="Milliers 3 7" xfId="212"/>
    <cellStyle name="Milliers 3 8" xfId="213"/>
    <cellStyle name="Milliers 3 9" xfId="214"/>
    <cellStyle name="Milliers 4" xfId="68"/>
    <cellStyle name="Milliers 4 2" xfId="215"/>
    <cellStyle name="Milliers 5" xfId="1048"/>
    <cellStyle name="Milliers 6 2" xfId="216"/>
    <cellStyle name="Monétaire" xfId="1" builtinId="4"/>
    <cellStyle name="Monétaire 2" xfId="73"/>
    <cellStyle name="Monétaire 2 2" xfId="74"/>
    <cellStyle name="Monétaire 2 2 2" xfId="218"/>
    <cellStyle name="Monétaire 2 2 3" xfId="219"/>
    <cellStyle name="Monétaire 2 2 4" xfId="220"/>
    <cellStyle name="Monétaire 2 2 5" xfId="221"/>
    <cellStyle name="Monétaire 2 2 6" xfId="222"/>
    <cellStyle name="Monétaire 2 2 7" xfId="223"/>
    <cellStyle name="Monétaire 2 2 8" xfId="217"/>
    <cellStyle name="Monétaire 2 3" xfId="104"/>
    <cellStyle name="Monétaire 2 4" xfId="102"/>
    <cellStyle name="Monétaire 2 4 2" xfId="224"/>
    <cellStyle name="Monétaire 2 5" xfId="225"/>
    <cellStyle name="Monétaire 2 6" xfId="226"/>
    <cellStyle name="Monétaire 2 7" xfId="227"/>
    <cellStyle name="Monétaire 2 8" xfId="228"/>
    <cellStyle name="Monétaire 2 9" xfId="1016"/>
    <cellStyle name="Monétaire 3" xfId="1030"/>
    <cellStyle name="Monétaire 4" xfId="1036"/>
    <cellStyle name="Monétaire 5" xfId="60"/>
    <cellStyle name="Neutre 2" xfId="39"/>
    <cellStyle name="Non défini" xfId="1012"/>
    <cellStyle name="Normal" xfId="0" builtinId="0"/>
    <cellStyle name="Normal 10" xfId="85"/>
    <cellStyle name="Normal 10 2" xfId="230"/>
    <cellStyle name="Normal 10 2 2" xfId="231"/>
    <cellStyle name="Normal 10 3" xfId="232"/>
    <cellStyle name="Normal 10 3 2" xfId="233"/>
    <cellStyle name="Normal 10 4" xfId="234"/>
    <cellStyle name="Normal 10 4 2" xfId="235"/>
    <cellStyle name="Normal 10 5" xfId="236"/>
    <cellStyle name="Normal 10 6" xfId="229"/>
    <cellStyle name="Normal 11" xfId="86"/>
    <cellStyle name="Normal 11 2" xfId="238"/>
    <cellStyle name="Normal 11 2 2" xfId="239"/>
    <cellStyle name="Normal 11 3" xfId="240"/>
    <cellStyle name="Normal 11 3 2" xfId="241"/>
    <cellStyle name="Normal 11 4" xfId="242"/>
    <cellStyle name="Normal 11 4 2" xfId="243"/>
    <cellStyle name="Normal 11 5" xfId="244"/>
    <cellStyle name="Normal 11 6" xfId="237"/>
    <cellStyle name="Normal 12" xfId="94"/>
    <cellStyle name="Normal 12 2" xfId="246"/>
    <cellStyle name="Normal 12 2 2" xfId="247"/>
    <cellStyle name="Normal 12 3" xfId="248"/>
    <cellStyle name="Normal 12 3 2" xfId="249"/>
    <cellStyle name="Normal 12 4" xfId="250"/>
    <cellStyle name="Normal 12 4 2" xfId="251"/>
    <cellStyle name="Normal 12 5" xfId="252"/>
    <cellStyle name="Normal 12 6" xfId="245"/>
    <cellStyle name="Normal 13" xfId="87"/>
    <cellStyle name="Normal 13 2" xfId="254"/>
    <cellStyle name="Normal 13 2 2" xfId="255"/>
    <cellStyle name="Normal 13 3" xfId="256"/>
    <cellStyle name="Normal 13 3 2" xfId="257"/>
    <cellStyle name="Normal 13 4" xfId="258"/>
    <cellStyle name="Normal 13 4 2" xfId="259"/>
    <cellStyle name="Normal 13 5" xfId="260"/>
    <cellStyle name="Normal 13 6" xfId="253"/>
    <cellStyle name="Normal 14" xfId="88"/>
    <cellStyle name="Normal 14 2" xfId="262"/>
    <cellStyle name="Normal 14 2 2" xfId="263"/>
    <cellStyle name="Normal 14 3" xfId="264"/>
    <cellStyle name="Normal 14 4" xfId="261"/>
    <cellStyle name="Normal 15" xfId="89"/>
    <cellStyle name="Normal 15 2" xfId="266"/>
    <cellStyle name="Normal 15 3" xfId="265"/>
    <cellStyle name="Normal 16" xfId="90"/>
    <cellStyle name="Normal 16 2" xfId="268"/>
    <cellStyle name="Normal 16 2 2" xfId="269"/>
    <cellStyle name="Normal 16 3" xfId="270"/>
    <cellStyle name="Normal 16 4" xfId="267"/>
    <cellStyle name="Normal 17" xfId="92"/>
    <cellStyle name="Normal 17 2" xfId="272"/>
    <cellStyle name="Normal 17 3" xfId="271"/>
    <cellStyle name="Normal 18" xfId="93"/>
    <cellStyle name="Normal 18 2" xfId="274"/>
    <cellStyle name="Normal 18 3" xfId="273"/>
    <cellStyle name="Normal 19" xfId="91"/>
    <cellStyle name="Normal 19 2" xfId="276"/>
    <cellStyle name="Normal 19 3" xfId="275"/>
    <cellStyle name="Normal 2" xfId="2"/>
    <cellStyle name="Normal 2 10" xfId="277"/>
    <cellStyle name="Normal 2 10 2" xfId="278"/>
    <cellStyle name="Normal 2 11" xfId="279"/>
    <cellStyle name="Normal 2 11 2" xfId="280"/>
    <cellStyle name="Normal 2 12" xfId="281"/>
    <cellStyle name="Normal 2 12 2" xfId="282"/>
    <cellStyle name="Normal 2 13" xfId="283"/>
    <cellStyle name="Normal 2 13 2" xfId="284"/>
    <cellStyle name="Normal 2 14" xfId="285"/>
    <cellStyle name="Normal 2 15" xfId="75"/>
    <cellStyle name="Normal 2 2" xfId="3"/>
    <cellStyle name="Normal 2 2 10" xfId="287"/>
    <cellStyle name="Normal 2 2 10 2" xfId="288"/>
    <cellStyle name="Normal 2 2 10 2 2" xfId="289"/>
    <cellStyle name="Normal 2 2 10 3" xfId="290"/>
    <cellStyle name="Normal 2 2 10 3 2" xfId="291"/>
    <cellStyle name="Normal 2 2 10 4" xfId="292"/>
    <cellStyle name="Normal 2 2 10 4 2" xfId="293"/>
    <cellStyle name="Normal 2 2 10 5" xfId="294"/>
    <cellStyle name="Normal 2 2 11" xfId="295"/>
    <cellStyle name="Normal 2 2 11 2" xfId="296"/>
    <cellStyle name="Normal 2 2 12" xfId="297"/>
    <cellStyle name="Normal 2 2 12 2" xfId="298"/>
    <cellStyle name="Normal 2 2 13" xfId="299"/>
    <cellStyle name="Normal 2 2 13 2" xfId="300"/>
    <cellStyle name="Normal 2 2 14" xfId="301"/>
    <cellStyle name="Normal 2 2 14 2" xfId="302"/>
    <cellStyle name="Normal 2 2 15" xfId="303"/>
    <cellStyle name="Normal 2 2 15 2" xfId="304"/>
    <cellStyle name="Normal 2 2 16" xfId="305"/>
    <cellStyle name="Normal 2 2 16 2" xfId="306"/>
    <cellStyle name="Normal 2 2 17" xfId="307"/>
    <cellStyle name="Normal 2 2 17 2" xfId="308"/>
    <cellStyle name="Normal 2 2 18" xfId="309"/>
    <cellStyle name="Normal 2 2 18 2" xfId="310"/>
    <cellStyle name="Normal 2 2 19" xfId="311"/>
    <cellStyle name="Normal 2 2 19 2" xfId="312"/>
    <cellStyle name="Normal 2 2 2" xfId="40"/>
    <cellStyle name="Normal 2 2 2 10" xfId="314"/>
    <cellStyle name="Normal 2 2 2 10 2" xfId="315"/>
    <cellStyle name="Normal 2 2 2 11" xfId="316"/>
    <cellStyle name="Normal 2 2 2 11 2" xfId="317"/>
    <cellStyle name="Normal 2 2 2 12" xfId="318"/>
    <cellStyle name="Normal 2 2 2 12 2" xfId="319"/>
    <cellStyle name="Normal 2 2 2 13" xfId="320"/>
    <cellStyle name="Normal 2 2 2 13 2" xfId="321"/>
    <cellStyle name="Normal 2 2 2 14" xfId="322"/>
    <cellStyle name="Normal 2 2 2 14 2" xfId="323"/>
    <cellStyle name="Normal 2 2 2 15" xfId="324"/>
    <cellStyle name="Normal 2 2 2 15 2" xfId="325"/>
    <cellStyle name="Normal 2 2 2 16" xfId="326"/>
    <cellStyle name="Normal 2 2 2 16 2" xfId="327"/>
    <cellStyle name="Normal 2 2 2 17" xfId="328"/>
    <cellStyle name="Normal 2 2 2 17 2" xfId="329"/>
    <cellStyle name="Normal 2 2 2 18" xfId="330"/>
    <cellStyle name="Normal 2 2 2 19" xfId="313"/>
    <cellStyle name="Normal 2 2 2 2" xfId="331"/>
    <cellStyle name="Normal 2 2 2 2 2" xfId="332"/>
    <cellStyle name="Normal 2 2 2 2 2 2" xfId="333"/>
    <cellStyle name="Normal 2 2 2 2 3" xfId="334"/>
    <cellStyle name="Normal 2 2 2 2 3 2" xfId="335"/>
    <cellStyle name="Normal 2 2 2 2 4" xfId="336"/>
    <cellStyle name="Normal 2 2 2 2 4 2" xfId="337"/>
    <cellStyle name="Normal 2 2 2 2 5" xfId="338"/>
    <cellStyle name="Normal 2 2 2 2 5 2" xfId="339"/>
    <cellStyle name="Normal 2 2 2 2 6" xfId="340"/>
    <cellStyle name="Normal 2 2 2 2 6 2" xfId="341"/>
    <cellStyle name="Normal 2 2 2 2 7" xfId="342"/>
    <cellStyle name="Normal 2 2 2 2 7 2" xfId="343"/>
    <cellStyle name="Normal 2 2 2 2 8" xfId="344"/>
    <cellStyle name="Normal 2 2 2 20" xfId="99"/>
    <cellStyle name="Normal 2 2 2 3" xfId="345"/>
    <cellStyle name="Normal 2 2 2 3 2" xfId="346"/>
    <cellStyle name="Normal 2 2 2 4" xfId="347"/>
    <cellStyle name="Normal 2 2 2 4 2" xfId="348"/>
    <cellStyle name="Normal 2 2 2 5" xfId="349"/>
    <cellStyle name="Normal 2 2 2 5 2" xfId="350"/>
    <cellStyle name="Normal 2 2 2 6" xfId="351"/>
    <cellStyle name="Normal 2 2 2 6 2" xfId="352"/>
    <cellStyle name="Normal 2 2 2 7" xfId="353"/>
    <cellStyle name="Normal 2 2 2 7 2" xfId="354"/>
    <cellStyle name="Normal 2 2 2 8" xfId="355"/>
    <cellStyle name="Normal 2 2 2 8 2" xfId="356"/>
    <cellStyle name="Normal 2 2 2 9" xfId="357"/>
    <cellStyle name="Normal 2 2 2 9 2" xfId="358"/>
    <cellStyle name="Normal 2 2 20" xfId="359"/>
    <cellStyle name="Normal 2 2 20 2" xfId="360"/>
    <cellStyle name="Normal 2 2 21" xfId="361"/>
    <cellStyle name="Normal 2 2 21 2" xfId="362"/>
    <cellStyle name="Normal 2 2 22" xfId="363"/>
    <cellStyle name="Normal 2 2 22 2" xfId="364"/>
    <cellStyle name="Normal 2 2 23" xfId="365"/>
    <cellStyle name="Normal 2 2 23 2" xfId="366"/>
    <cellStyle name="Normal 2 2 24" xfId="367"/>
    <cellStyle name="Normal 2 2 24 2" xfId="368"/>
    <cellStyle name="Normal 2 2 25" xfId="369"/>
    <cellStyle name="Normal 2 2 25 2" xfId="370"/>
    <cellStyle name="Normal 2 2 26" xfId="371"/>
    <cellStyle name="Normal 2 2 26 2" xfId="372"/>
    <cellStyle name="Normal 2 2 27" xfId="373"/>
    <cellStyle name="Normal 2 2 27 2" xfId="374"/>
    <cellStyle name="Normal 2 2 28" xfId="375"/>
    <cellStyle name="Normal 2 2 29" xfId="286"/>
    <cellStyle name="Normal 2 2 3" xfId="106"/>
    <cellStyle name="Normal 2 2 3 2" xfId="377"/>
    <cellStyle name="Normal 2 2 3 2 2" xfId="378"/>
    <cellStyle name="Normal 2 2 3 3" xfId="379"/>
    <cellStyle name="Normal 2 2 3 3 2" xfId="380"/>
    <cellStyle name="Normal 2 2 3 4" xfId="381"/>
    <cellStyle name="Normal 2 2 3 4 2" xfId="382"/>
    <cellStyle name="Normal 2 2 3 5" xfId="383"/>
    <cellStyle name="Normal 2 2 3 5 2" xfId="384"/>
    <cellStyle name="Normal 2 2 3 6" xfId="385"/>
    <cellStyle name="Normal 2 2 3 6 2" xfId="386"/>
    <cellStyle name="Normal 2 2 3 7" xfId="387"/>
    <cellStyle name="Normal 2 2 3 7 2" xfId="388"/>
    <cellStyle name="Normal 2 2 3 8" xfId="389"/>
    <cellStyle name="Normal 2 2 3 9" xfId="376"/>
    <cellStyle name="Normal 2 2 30" xfId="1017"/>
    <cellStyle name="Normal 2 2 31" xfId="76"/>
    <cellStyle name="Normal 2 2 4" xfId="390"/>
    <cellStyle name="Normal 2 2 4 2" xfId="391"/>
    <cellStyle name="Normal 2 2 4 2 2" xfId="392"/>
    <cellStyle name="Normal 2 2 4 3" xfId="393"/>
    <cellStyle name="Normal 2 2 4 3 2" xfId="394"/>
    <cellStyle name="Normal 2 2 4 4" xfId="395"/>
    <cellStyle name="Normal 2 2 4 4 2" xfId="396"/>
    <cellStyle name="Normal 2 2 4 5" xfId="397"/>
    <cellStyle name="Normal 2 2 5" xfId="398"/>
    <cellStyle name="Normal 2 2 5 2" xfId="399"/>
    <cellStyle name="Normal 2 2 5 2 2" xfId="400"/>
    <cellStyle name="Normal 2 2 5 3" xfId="401"/>
    <cellStyle name="Normal 2 2 5 3 2" xfId="402"/>
    <cellStyle name="Normal 2 2 5 4" xfId="403"/>
    <cellStyle name="Normal 2 2 5 4 2" xfId="404"/>
    <cellStyle name="Normal 2 2 5 5" xfId="405"/>
    <cellStyle name="Normal 2 2 6" xfId="406"/>
    <cellStyle name="Normal 2 2 6 2" xfId="407"/>
    <cellStyle name="Normal 2 2 6 2 2" xfId="408"/>
    <cellStyle name="Normal 2 2 6 3" xfId="409"/>
    <cellStyle name="Normal 2 2 6 3 2" xfId="410"/>
    <cellStyle name="Normal 2 2 6 4" xfId="411"/>
    <cellStyle name="Normal 2 2 6 4 2" xfId="412"/>
    <cellStyle name="Normal 2 2 6 5" xfId="413"/>
    <cellStyle name="Normal 2 2 7" xfId="414"/>
    <cellStyle name="Normal 2 2 7 2" xfId="415"/>
    <cellStyle name="Normal 2 2 7 2 2" xfId="416"/>
    <cellStyle name="Normal 2 2 7 3" xfId="417"/>
    <cellStyle name="Normal 2 2 7 3 2" xfId="418"/>
    <cellStyle name="Normal 2 2 7 4" xfId="419"/>
    <cellStyle name="Normal 2 2 7 4 2" xfId="420"/>
    <cellStyle name="Normal 2 2 7 5" xfId="421"/>
    <cellStyle name="Normal 2 2 8" xfId="422"/>
    <cellStyle name="Normal 2 2 8 2" xfId="423"/>
    <cellStyle name="Normal 2 2 8 2 2" xfId="424"/>
    <cellStyle name="Normal 2 2 8 3" xfId="425"/>
    <cellStyle name="Normal 2 2 8 3 2" xfId="426"/>
    <cellStyle name="Normal 2 2 8 4" xfId="427"/>
    <cellStyle name="Normal 2 2 8 4 2" xfId="428"/>
    <cellStyle name="Normal 2 2 8 5" xfId="429"/>
    <cellStyle name="Normal 2 2 9" xfId="430"/>
    <cellStyle name="Normal 2 2 9 2" xfId="431"/>
    <cellStyle name="Normal 2 2 9 2 2" xfId="432"/>
    <cellStyle name="Normal 2 2 9 3" xfId="433"/>
    <cellStyle name="Normal 2 2 9 3 2" xfId="434"/>
    <cellStyle name="Normal 2 2 9 4" xfId="435"/>
    <cellStyle name="Normal 2 2 9 4 2" xfId="436"/>
    <cellStyle name="Normal 2 2 9 5" xfId="437"/>
    <cellStyle name="Normal 2 3" xfId="41"/>
    <cellStyle name="Normal 2 3 2" xfId="439"/>
    <cellStyle name="Normal 2 3 2 2" xfId="1021"/>
    <cellStyle name="Normal 2 3 3" xfId="438"/>
    <cellStyle name="Normal 2 3 4" xfId="81"/>
    <cellStyle name="Normal 2 4" xfId="105"/>
    <cellStyle name="Normal 2 4 2" xfId="441"/>
    <cellStyle name="Normal 2 4 3" xfId="440"/>
    <cellStyle name="Normal 2 5" xfId="442"/>
    <cellStyle name="Normal 2 5 2" xfId="443"/>
    <cellStyle name="Normal 2 6" xfId="444"/>
    <cellStyle name="Normal 2 6 2" xfId="445"/>
    <cellStyle name="Normal 2 7" xfId="446"/>
    <cellStyle name="Normal 2 7 2" xfId="447"/>
    <cellStyle name="Normal 2 8" xfId="448"/>
    <cellStyle name="Normal 2 8 2" xfId="449"/>
    <cellStyle name="Normal 2 9" xfId="450"/>
    <cellStyle name="Normal 2 9 2" xfId="451"/>
    <cellStyle name="Normal 20" xfId="98"/>
    <cellStyle name="Normal 20 2" xfId="453"/>
    <cellStyle name="Normal 20 3" xfId="452"/>
    <cellStyle name="Normal 21" xfId="100"/>
    <cellStyle name="Normal 21 2" xfId="455"/>
    <cellStyle name="Normal 21 3" xfId="454"/>
    <cellStyle name="Normal 22" xfId="101"/>
    <cellStyle name="Normal 22 2" xfId="457"/>
    <cellStyle name="Normal 22 3" xfId="456"/>
    <cellStyle name="Normal 23" xfId="108"/>
    <cellStyle name="Normal 23 2" xfId="109"/>
    <cellStyle name="Normal 23 3" xfId="458"/>
    <cellStyle name="Normal 24" xfId="459"/>
    <cellStyle name="Normal 25" xfId="460"/>
    <cellStyle name="Normal 26" xfId="461"/>
    <cellStyle name="Normal 26 2" xfId="462"/>
    <cellStyle name="Normal 27" xfId="463"/>
    <cellStyle name="Normal 28" xfId="464"/>
    <cellStyle name="Normal 28 2" xfId="465"/>
    <cellStyle name="Normal 29" xfId="466"/>
    <cellStyle name="Normal 3" xfId="42"/>
    <cellStyle name="Normal 3 10" xfId="467"/>
    <cellStyle name="Normal 3 10 2" xfId="468"/>
    <cellStyle name="Normal 3 11" xfId="469"/>
    <cellStyle name="Normal 3 11 2" xfId="470"/>
    <cellStyle name="Normal 3 12" xfId="471"/>
    <cellStyle name="Normal 3 12 2" xfId="472"/>
    <cellStyle name="Normal 3 13" xfId="473"/>
    <cellStyle name="Normal 3 13 2" xfId="474"/>
    <cellStyle name="Normal 3 14" xfId="475"/>
    <cellStyle name="Normal 3 14 2" xfId="476"/>
    <cellStyle name="Normal 3 15" xfId="477"/>
    <cellStyle name="Normal 3 15 2" xfId="478"/>
    <cellStyle name="Normal 3 16" xfId="479"/>
    <cellStyle name="Normal 3 16 2" xfId="480"/>
    <cellStyle name="Normal 3 17" xfId="481"/>
    <cellStyle name="Normal 3 17 2" xfId="482"/>
    <cellStyle name="Normal 3 18" xfId="483"/>
    <cellStyle name="Normal 3 18 2" xfId="484"/>
    <cellStyle name="Normal 3 19" xfId="485"/>
    <cellStyle name="Normal 3 19 2" xfId="486"/>
    <cellStyle name="Normal 3 2" xfId="43"/>
    <cellStyle name="Normal 3 2 2" xfId="44"/>
    <cellStyle name="Normal 3 2 2 2" xfId="489"/>
    <cellStyle name="Normal 3 2 2 3" xfId="488"/>
    <cellStyle name="Normal 3 2 3" xfId="490"/>
    <cellStyle name="Normal 3 2 3 2" xfId="491"/>
    <cellStyle name="Normal 3 2 4" xfId="492"/>
    <cellStyle name="Normal 3 2 4 2" xfId="493"/>
    <cellStyle name="Normal 3 2 5" xfId="494"/>
    <cellStyle name="Normal 3 2 6" xfId="487"/>
    <cellStyle name="Normal 3 2 7" xfId="95"/>
    <cellStyle name="Normal 3 20" xfId="495"/>
    <cellStyle name="Normal 3 20 2" xfId="496"/>
    <cellStyle name="Normal 3 21" xfId="497"/>
    <cellStyle name="Normal 3 21 2" xfId="498"/>
    <cellStyle name="Normal 3 22" xfId="499"/>
    <cellStyle name="Normal 3 22 2" xfId="500"/>
    <cellStyle name="Normal 3 23" xfId="501"/>
    <cellStyle name="Normal 3 23 2" xfId="502"/>
    <cellStyle name="Normal 3 24" xfId="503"/>
    <cellStyle name="Normal 3 24 2" xfId="504"/>
    <cellStyle name="Normal 3 25" xfId="505"/>
    <cellStyle name="Normal 3 26" xfId="506"/>
    <cellStyle name="Normal 3 27" xfId="507"/>
    <cellStyle name="Normal 3 28" xfId="508"/>
    <cellStyle name="Normal 3 29" xfId="509"/>
    <cellStyle name="Normal 3 3" xfId="107"/>
    <cellStyle name="Normal 3 3 2" xfId="511"/>
    <cellStyle name="Normal 3 3 3" xfId="510"/>
    <cellStyle name="Normal 3 30" xfId="512"/>
    <cellStyle name="Normal 3 31" xfId="513"/>
    <cellStyle name="Normal 3 32" xfId="514"/>
    <cellStyle name="Normal 3 33" xfId="515"/>
    <cellStyle name="Normal 3 34" xfId="516"/>
    <cellStyle name="Normal 3 35" xfId="517"/>
    <cellStyle name="Normal 3 36" xfId="518"/>
    <cellStyle name="Normal 3 37" xfId="519"/>
    <cellStyle name="Normal 3 38" xfId="520"/>
    <cellStyle name="Normal 3 39" xfId="521"/>
    <cellStyle name="Normal 3 4" xfId="522"/>
    <cellStyle name="Normal 3 4 2" xfId="523"/>
    <cellStyle name="Normal 3 4 3" xfId="1025"/>
    <cellStyle name="Normal 3 40" xfId="524"/>
    <cellStyle name="Normal 3 41" xfId="525"/>
    <cellStyle name="Normal 3 42" xfId="526"/>
    <cellStyle name="Normal 3 43" xfId="527"/>
    <cellStyle name="Normal 3 44" xfId="528"/>
    <cellStyle name="Normal 3 45" xfId="529"/>
    <cellStyle name="Normal 3 46" xfId="530"/>
    <cellStyle name="Normal 3 47" xfId="531"/>
    <cellStyle name="Normal 3 48" xfId="532"/>
    <cellStyle name="Normal 3 49" xfId="533"/>
    <cellStyle name="Normal 3 5" xfId="534"/>
    <cellStyle name="Normal 3 5 2" xfId="535"/>
    <cellStyle name="Normal 3 5 3" xfId="1010"/>
    <cellStyle name="Normal 3 50" xfId="536"/>
    <cellStyle name="Normal 3 51" xfId="110"/>
    <cellStyle name="Normal 3 52" xfId="1013"/>
    <cellStyle name="Normal 3 6" xfId="537"/>
    <cellStyle name="Normal 3 6 2" xfId="538"/>
    <cellStyle name="Normal 3 7" xfId="539"/>
    <cellStyle name="Normal 3 7 2" xfId="540"/>
    <cellStyle name="Normal 3 8" xfId="541"/>
    <cellStyle name="Normal 3 8 2" xfId="542"/>
    <cellStyle name="Normal 3 9" xfId="543"/>
    <cellStyle name="Normal 3 9 2" xfId="544"/>
    <cellStyle name="Normal 30" xfId="545"/>
    <cellStyle name="Normal 31" xfId="546"/>
    <cellStyle name="Normal 32" xfId="547"/>
    <cellStyle name="Normal 33" xfId="1045"/>
    <cellStyle name="Normal 33 2" xfId="1046"/>
    <cellStyle name="Normal 34" xfId="1047"/>
    <cellStyle name="Normal 4" xfId="45"/>
    <cellStyle name="Normal 4 10" xfId="549"/>
    <cellStyle name="Normal 4 10 2" xfId="550"/>
    <cellStyle name="Normal 4 11" xfId="551"/>
    <cellStyle name="Normal 4 11 2" xfId="552"/>
    <cellStyle name="Normal 4 12" xfId="553"/>
    <cellStyle name="Normal 4 12 2" xfId="554"/>
    <cellStyle name="Normal 4 13" xfId="555"/>
    <cellStyle name="Normal 4 13 2" xfId="556"/>
    <cellStyle name="Normal 4 14" xfId="557"/>
    <cellStyle name="Normal 4 14 2" xfId="558"/>
    <cellStyle name="Normal 4 15" xfId="559"/>
    <cellStyle name="Normal 4 15 2" xfId="560"/>
    <cellStyle name="Normal 4 16" xfId="561"/>
    <cellStyle name="Normal 4 16 2" xfId="562"/>
    <cellStyle name="Normal 4 17" xfId="563"/>
    <cellStyle name="Normal 4 17 2" xfId="564"/>
    <cellStyle name="Normal 4 18" xfId="565"/>
    <cellStyle name="Normal 4 18 2" xfId="566"/>
    <cellStyle name="Normal 4 19" xfId="567"/>
    <cellStyle name="Normal 4 19 2" xfId="568"/>
    <cellStyle name="Normal 4 2" xfId="82"/>
    <cellStyle name="Normal 4 2 2" xfId="570"/>
    <cellStyle name="Normal 4 2 3" xfId="569"/>
    <cellStyle name="Normal 4 2 4" xfId="1009"/>
    <cellStyle name="Normal 4 20" xfId="571"/>
    <cellStyle name="Normal 4 20 2" xfId="572"/>
    <cellStyle name="Normal 4 21" xfId="573"/>
    <cellStyle name="Normal 4 21 2" xfId="574"/>
    <cellStyle name="Normal 4 22" xfId="575"/>
    <cellStyle name="Normal 4 22 2" xfId="576"/>
    <cellStyle name="Normal 4 23" xfId="577"/>
    <cellStyle name="Normal 4 23 2" xfId="578"/>
    <cellStyle name="Normal 4 24" xfId="579"/>
    <cellStyle name="Normal 4 25" xfId="580"/>
    <cellStyle name="Normal 4 26" xfId="581"/>
    <cellStyle name="Normal 4 27" xfId="582"/>
    <cellStyle name="Normal 4 28" xfId="583"/>
    <cellStyle name="Normal 4 29" xfId="584"/>
    <cellStyle name="Normal 4 3" xfId="103"/>
    <cellStyle name="Normal 4 3 2" xfId="586"/>
    <cellStyle name="Normal 4 3 2 2" xfId="587"/>
    <cellStyle name="Normal 4 3 3" xfId="588"/>
    <cellStyle name="Normal 4 3 4" xfId="585"/>
    <cellStyle name="Normal 4 30" xfId="589"/>
    <cellStyle name="Normal 4 31" xfId="590"/>
    <cellStyle name="Normal 4 32" xfId="591"/>
    <cellStyle name="Normal 4 33" xfId="592"/>
    <cellStyle name="Normal 4 34" xfId="593"/>
    <cellStyle name="Normal 4 35" xfId="594"/>
    <cellStyle name="Normal 4 36" xfId="595"/>
    <cellStyle name="Normal 4 37" xfId="596"/>
    <cellStyle name="Normal 4 38" xfId="597"/>
    <cellStyle name="Normal 4 39" xfId="598"/>
    <cellStyle name="Normal 4 4" xfId="599"/>
    <cellStyle name="Normal 4 4 2" xfId="600"/>
    <cellStyle name="Normal 4 40" xfId="601"/>
    <cellStyle name="Normal 4 41" xfId="602"/>
    <cellStyle name="Normal 4 42" xfId="603"/>
    <cellStyle name="Normal 4 43" xfId="604"/>
    <cellStyle name="Normal 4 44" xfId="605"/>
    <cellStyle name="Normal 4 45" xfId="606"/>
    <cellStyle name="Normal 4 46" xfId="607"/>
    <cellStyle name="Normal 4 47" xfId="608"/>
    <cellStyle name="Normal 4 48" xfId="609"/>
    <cellStyle name="Normal 4 49" xfId="610"/>
    <cellStyle name="Normal 4 5" xfId="611"/>
    <cellStyle name="Normal 4 5 2" xfId="612"/>
    <cellStyle name="Normal 4 50" xfId="548"/>
    <cellStyle name="Normal 4 51" xfId="1041"/>
    <cellStyle name="Normal 4 6" xfId="613"/>
    <cellStyle name="Normal 4 6 2" xfId="614"/>
    <cellStyle name="Normal 4 7" xfId="615"/>
    <cellStyle name="Normal 4 7 2" xfId="616"/>
    <cellStyle name="Normal 4 8" xfId="617"/>
    <cellStyle name="Normal 4 8 2" xfId="618"/>
    <cellStyle name="Normal 4 9" xfId="619"/>
    <cellStyle name="Normal 4 9 2" xfId="620"/>
    <cellStyle name="Normal 5" xfId="46"/>
    <cellStyle name="Normal 5 10" xfId="622"/>
    <cellStyle name="Normal 5 11" xfId="621"/>
    <cellStyle name="Normal 5 2" xfId="623"/>
    <cellStyle name="Normal 5 2 2" xfId="624"/>
    <cellStyle name="Normal 5 2 2 2" xfId="625"/>
    <cellStyle name="Normal 5 2 2 2 2" xfId="626"/>
    <cellStyle name="Normal 5 2 2 3" xfId="627"/>
    <cellStyle name="Normal 5 2 2 3 2" xfId="628"/>
    <cellStyle name="Normal 5 2 2 4" xfId="629"/>
    <cellStyle name="Normal 5 2 2 4 2" xfId="630"/>
    <cellStyle name="Normal 5 2 2 5" xfId="631"/>
    <cellStyle name="Normal 5 2 3" xfId="632"/>
    <cellStyle name="Normal 5 2 3 2" xfId="633"/>
    <cellStyle name="Normal 5 2 4" xfId="634"/>
    <cellStyle name="Normal 5 2 4 2" xfId="635"/>
    <cellStyle name="Normal 5 2 5" xfId="636"/>
    <cellStyle name="Normal 5 2 5 2" xfId="637"/>
    <cellStyle name="Normal 5 2 6" xfId="638"/>
    <cellStyle name="Normal 5 2 6 2" xfId="639"/>
    <cellStyle name="Normal 5 2 7" xfId="640"/>
    <cellStyle name="Normal 5 2 7 2" xfId="641"/>
    <cellStyle name="Normal 5 2 8" xfId="642"/>
    <cellStyle name="Normal 5 3" xfId="643"/>
    <cellStyle name="Normal 5 3 2" xfId="644"/>
    <cellStyle name="Normal 5 3 2 2" xfId="645"/>
    <cellStyle name="Normal 5 3 3" xfId="646"/>
    <cellStyle name="Normal 5 3 3 2" xfId="647"/>
    <cellStyle name="Normal 5 3 4" xfId="648"/>
    <cellStyle name="Normal 5 3 4 2" xfId="649"/>
    <cellStyle name="Normal 5 3 5" xfId="650"/>
    <cellStyle name="Normal 5 4" xfId="651"/>
    <cellStyle name="Normal 5 4 2" xfId="652"/>
    <cellStyle name="Normal 5 4 2 2" xfId="653"/>
    <cellStyle name="Normal 5 4 3" xfId="654"/>
    <cellStyle name="Normal 5 4 3 2" xfId="655"/>
    <cellStyle name="Normal 5 4 4" xfId="656"/>
    <cellStyle name="Normal 5 4 4 2" xfId="657"/>
    <cellStyle name="Normal 5 4 5" xfId="658"/>
    <cellStyle name="Normal 5 5" xfId="659"/>
    <cellStyle name="Normal 5 5 2" xfId="660"/>
    <cellStyle name="Normal 5 5 2 2" xfId="661"/>
    <cellStyle name="Normal 5 5 3" xfId="662"/>
    <cellStyle name="Normal 5 5 3 2" xfId="663"/>
    <cellStyle name="Normal 5 5 4" xfId="664"/>
    <cellStyle name="Normal 5 5 4 2" xfId="665"/>
    <cellStyle name="Normal 5 5 5" xfId="666"/>
    <cellStyle name="Normal 5 6" xfId="667"/>
    <cellStyle name="Normal 5 6 2" xfId="668"/>
    <cellStyle name="Normal 5 6 2 2" xfId="669"/>
    <cellStyle name="Normal 5 6 3" xfId="670"/>
    <cellStyle name="Normal 5 6 3 2" xfId="671"/>
    <cellStyle name="Normal 5 6 4" xfId="672"/>
    <cellStyle name="Normal 5 6 4 2" xfId="673"/>
    <cellStyle name="Normal 5 6 5" xfId="674"/>
    <cellStyle name="Normal 5 7" xfId="675"/>
    <cellStyle name="Normal 5 7 2" xfId="676"/>
    <cellStyle name="Normal 5 7 2 2" xfId="677"/>
    <cellStyle name="Normal 5 7 3" xfId="678"/>
    <cellStyle name="Normal 5 7 3 2" xfId="679"/>
    <cellStyle name="Normal 5 7 4" xfId="680"/>
    <cellStyle name="Normal 5 7 4 2" xfId="681"/>
    <cellStyle name="Normal 5 7 5" xfId="682"/>
    <cellStyle name="Normal 5 8" xfId="683"/>
    <cellStyle name="Normal 5 8 2" xfId="684"/>
    <cellStyle name="Normal 5 8 2 2" xfId="685"/>
    <cellStyle name="Normal 5 8 3" xfId="686"/>
    <cellStyle name="Normal 5 8 3 2" xfId="687"/>
    <cellStyle name="Normal 5 8 4" xfId="688"/>
    <cellStyle name="Normal 5 8 4 2" xfId="689"/>
    <cellStyle name="Normal 5 8 5" xfId="690"/>
    <cellStyle name="Normal 5 9" xfId="691"/>
    <cellStyle name="Normal 5 9 2" xfId="692"/>
    <cellStyle name="Normal 55" xfId="693"/>
    <cellStyle name="Normal 55 2" xfId="694"/>
    <cellStyle name="Normal 56" xfId="695"/>
    <cellStyle name="Normal 56 2" xfId="696"/>
    <cellStyle name="Normal 6" xfId="4"/>
    <cellStyle name="Normal 6 10" xfId="697"/>
    <cellStyle name="Normal 6 11" xfId="1031"/>
    <cellStyle name="Normal 6 12" xfId="96"/>
    <cellStyle name="Normal 6 2" xfId="698"/>
    <cellStyle name="Normal 6 2 2" xfId="699"/>
    <cellStyle name="Normal 6 2 2 2" xfId="700"/>
    <cellStyle name="Normal 6 2 3" xfId="701"/>
    <cellStyle name="Normal 6 2 3 2" xfId="702"/>
    <cellStyle name="Normal 6 2 4" xfId="703"/>
    <cellStyle name="Normal 6 2 4 2" xfId="704"/>
    <cellStyle name="Normal 6 2 5" xfId="705"/>
    <cellStyle name="Normal 6 2 5 2" xfId="706"/>
    <cellStyle name="Normal 6 2 6" xfId="707"/>
    <cellStyle name="Normal 6 2 6 2" xfId="708"/>
    <cellStyle name="Normal 6 2 7" xfId="709"/>
    <cellStyle name="Normal 6 2 7 2" xfId="710"/>
    <cellStyle name="Normal 6 2 8" xfId="711"/>
    <cellStyle name="Normal 6 3" xfId="712"/>
    <cellStyle name="Normal 6 3 2" xfId="713"/>
    <cellStyle name="Normal 6 4" xfId="714"/>
    <cellStyle name="Normal 6 4 2" xfId="715"/>
    <cellStyle name="Normal 6 5" xfId="716"/>
    <cellStyle name="Normal 6 5 2" xfId="717"/>
    <cellStyle name="Normal 6 6" xfId="718"/>
    <cellStyle name="Normal 6 6 2" xfId="719"/>
    <cellStyle name="Normal 6 7" xfId="720"/>
    <cellStyle name="Normal 6 7 2" xfId="721"/>
    <cellStyle name="Normal 6 8" xfId="722"/>
    <cellStyle name="Normal 6 8 2" xfId="723"/>
    <cellStyle name="Normal 6 9" xfId="724"/>
    <cellStyle name="Normal 7" xfId="84"/>
    <cellStyle name="Normal 7 2" xfId="726"/>
    <cellStyle name="Normal 7 2 2" xfId="727"/>
    <cellStyle name="Normal 7 2 3" xfId="1028"/>
    <cellStyle name="Normal 7 3" xfId="728"/>
    <cellStyle name="Normal 7 3 2" xfId="729"/>
    <cellStyle name="Normal 7 4" xfId="730"/>
    <cellStyle name="Normal 7 4 2" xfId="731"/>
    <cellStyle name="Normal 7 5" xfId="732"/>
    <cellStyle name="Normal 7 6" xfId="725"/>
    <cellStyle name="Normal 8" xfId="97"/>
    <cellStyle name="Normal 8 2" xfId="734"/>
    <cellStyle name="Normal 8 2 2" xfId="735"/>
    <cellStyle name="Normal 8 3" xfId="736"/>
    <cellStyle name="Normal 8 3 2" xfId="737"/>
    <cellStyle name="Normal 8 4" xfId="738"/>
    <cellStyle name="Normal 8 4 2" xfId="739"/>
    <cellStyle name="Normal 8 5" xfId="740"/>
    <cellStyle name="Normal 8 6" xfId="741"/>
    <cellStyle name="Normal 8 7" xfId="733"/>
    <cellStyle name="Normal 9" xfId="83"/>
    <cellStyle name="Normal 9 2" xfId="743"/>
    <cellStyle name="Normal 9 2 2" xfId="744"/>
    <cellStyle name="Normal 9 3" xfId="745"/>
    <cellStyle name="Normal 9 3 2" xfId="746"/>
    <cellStyle name="Normal 9 4" xfId="747"/>
    <cellStyle name="Normal 9 4 2" xfId="748"/>
    <cellStyle name="Normal 9 5" xfId="749"/>
    <cellStyle name="Normal 9 6" xfId="750"/>
    <cellStyle name="Normal 9 7" xfId="742"/>
    <cellStyle name="Normal_DQE Pasteur" xfId="1049"/>
    <cellStyle name="NumChapitre" xfId="1035"/>
    <cellStyle name="Numerotation" xfId="1040"/>
    <cellStyle name="OBJECTIF" xfId="1044"/>
    <cellStyle name="Pourcentage 10" xfId="751"/>
    <cellStyle name="Pourcentage 11" xfId="752"/>
    <cellStyle name="Pourcentage 12" xfId="753"/>
    <cellStyle name="Pourcentage 13" xfId="754"/>
    <cellStyle name="Pourcentage 14" xfId="755"/>
    <cellStyle name="Pourcentage 15" xfId="756"/>
    <cellStyle name="Pourcentage 16" xfId="757"/>
    <cellStyle name="Pourcentage 17" xfId="758"/>
    <cellStyle name="Pourcentage 18" xfId="759"/>
    <cellStyle name="Pourcentage 19" xfId="760"/>
    <cellStyle name="Pourcentage 2" xfId="47"/>
    <cellStyle name="Pourcentage 2 10" xfId="762"/>
    <cellStyle name="Pourcentage 2 11" xfId="763"/>
    <cellStyle name="Pourcentage 2 12" xfId="764"/>
    <cellStyle name="Pourcentage 2 13" xfId="765"/>
    <cellStyle name="Pourcentage 2 14" xfId="766"/>
    <cellStyle name="Pourcentage 2 15" xfId="767"/>
    <cellStyle name="Pourcentage 2 16" xfId="768"/>
    <cellStyle name="Pourcentage 2 17" xfId="769"/>
    <cellStyle name="Pourcentage 2 18" xfId="770"/>
    <cellStyle name="Pourcentage 2 19" xfId="771"/>
    <cellStyle name="Pourcentage 2 2" xfId="48"/>
    <cellStyle name="Pourcentage 2 2 10" xfId="773"/>
    <cellStyle name="Pourcentage 2 2 11" xfId="774"/>
    <cellStyle name="Pourcentage 2 2 12" xfId="775"/>
    <cellStyle name="Pourcentage 2 2 13" xfId="776"/>
    <cellStyle name="Pourcentage 2 2 14" xfId="777"/>
    <cellStyle name="Pourcentage 2 2 15" xfId="778"/>
    <cellStyle name="Pourcentage 2 2 16" xfId="779"/>
    <cellStyle name="Pourcentage 2 2 17" xfId="780"/>
    <cellStyle name="Pourcentage 2 2 18" xfId="781"/>
    <cellStyle name="Pourcentage 2 2 19" xfId="782"/>
    <cellStyle name="Pourcentage 2 2 2" xfId="783"/>
    <cellStyle name="Pourcentage 2 2 20" xfId="784"/>
    <cellStyle name="Pourcentage 2 2 21" xfId="785"/>
    <cellStyle name="Pourcentage 2 2 22" xfId="786"/>
    <cellStyle name="Pourcentage 2 2 23" xfId="787"/>
    <cellStyle name="Pourcentage 2 2 24" xfId="788"/>
    <cellStyle name="Pourcentage 2 2 25" xfId="789"/>
    <cellStyle name="Pourcentage 2 2 26" xfId="790"/>
    <cellStyle name="Pourcentage 2 2 27" xfId="791"/>
    <cellStyle name="Pourcentage 2 2 28" xfId="792"/>
    <cellStyle name="Pourcentage 2 2 29" xfId="793"/>
    <cellStyle name="Pourcentage 2 2 3" xfId="794"/>
    <cellStyle name="Pourcentage 2 2 30" xfId="795"/>
    <cellStyle name="Pourcentage 2 2 31" xfId="796"/>
    <cellStyle name="Pourcentage 2 2 32" xfId="797"/>
    <cellStyle name="Pourcentage 2 2 33" xfId="798"/>
    <cellStyle name="Pourcentage 2 2 34" xfId="799"/>
    <cellStyle name="Pourcentage 2 2 35" xfId="800"/>
    <cellStyle name="Pourcentage 2 2 36" xfId="801"/>
    <cellStyle name="Pourcentage 2 2 37" xfId="802"/>
    <cellStyle name="Pourcentage 2 2 38" xfId="803"/>
    <cellStyle name="Pourcentage 2 2 39" xfId="804"/>
    <cellStyle name="Pourcentage 2 2 4" xfId="805"/>
    <cellStyle name="Pourcentage 2 2 40" xfId="806"/>
    <cellStyle name="Pourcentage 2 2 41" xfId="807"/>
    <cellStyle name="Pourcentage 2 2 42" xfId="808"/>
    <cellStyle name="Pourcentage 2 2 43" xfId="809"/>
    <cellStyle name="Pourcentage 2 2 44" xfId="810"/>
    <cellStyle name="Pourcentage 2 2 45" xfId="811"/>
    <cellStyle name="Pourcentage 2 2 46" xfId="812"/>
    <cellStyle name="Pourcentage 2 2 47" xfId="813"/>
    <cellStyle name="Pourcentage 2 2 48" xfId="814"/>
    <cellStyle name="Pourcentage 2 2 49" xfId="772"/>
    <cellStyle name="Pourcentage 2 2 5" xfId="815"/>
    <cellStyle name="Pourcentage 2 2 50" xfId="78"/>
    <cellStyle name="Pourcentage 2 2 6" xfId="816"/>
    <cellStyle name="Pourcentage 2 2 7" xfId="817"/>
    <cellStyle name="Pourcentage 2 2 8" xfId="818"/>
    <cellStyle name="Pourcentage 2 2 9" xfId="819"/>
    <cellStyle name="Pourcentage 2 20" xfId="820"/>
    <cellStyle name="Pourcentage 2 21" xfId="821"/>
    <cellStyle name="Pourcentage 2 22" xfId="822"/>
    <cellStyle name="Pourcentage 2 23" xfId="823"/>
    <cellStyle name="Pourcentage 2 24" xfId="824"/>
    <cellStyle name="Pourcentage 2 25" xfId="825"/>
    <cellStyle name="Pourcentage 2 26" xfId="826"/>
    <cellStyle name="Pourcentage 2 27" xfId="827"/>
    <cellStyle name="Pourcentage 2 28" xfId="761"/>
    <cellStyle name="Pourcentage 2 29" xfId="77"/>
    <cellStyle name="Pourcentage 2 3" xfId="828"/>
    <cellStyle name="Pourcentage 2 4" xfId="829"/>
    <cellStyle name="Pourcentage 2 5" xfId="830"/>
    <cellStyle name="Pourcentage 2 6" xfId="831"/>
    <cellStyle name="Pourcentage 2 7" xfId="832"/>
    <cellStyle name="Pourcentage 2 8" xfId="833"/>
    <cellStyle name="Pourcentage 2 9" xfId="834"/>
    <cellStyle name="Pourcentage 20" xfId="835"/>
    <cellStyle name="Pourcentage 3" xfId="49"/>
    <cellStyle name="Pourcentage 3 10" xfId="837"/>
    <cellStyle name="Pourcentage 3 11" xfId="838"/>
    <cellStyle name="Pourcentage 3 12" xfId="839"/>
    <cellStyle name="Pourcentage 3 13" xfId="840"/>
    <cellStyle name="Pourcentage 3 14" xfId="841"/>
    <cellStyle name="Pourcentage 3 15" xfId="842"/>
    <cellStyle name="Pourcentage 3 16" xfId="843"/>
    <cellStyle name="Pourcentage 3 17" xfId="844"/>
    <cellStyle name="Pourcentage 3 18" xfId="845"/>
    <cellStyle name="Pourcentage 3 19" xfId="846"/>
    <cellStyle name="Pourcentage 3 2" xfId="847"/>
    <cellStyle name="Pourcentage 3 20" xfId="848"/>
    <cellStyle name="Pourcentage 3 21" xfId="849"/>
    <cellStyle name="Pourcentage 3 22" xfId="850"/>
    <cellStyle name="Pourcentage 3 23" xfId="851"/>
    <cellStyle name="Pourcentage 3 24" xfId="852"/>
    <cellStyle name="Pourcentage 3 25" xfId="853"/>
    <cellStyle name="Pourcentage 3 26" xfId="854"/>
    <cellStyle name="Pourcentage 3 27" xfId="855"/>
    <cellStyle name="Pourcentage 3 28" xfId="856"/>
    <cellStyle name="Pourcentage 3 29" xfId="857"/>
    <cellStyle name="Pourcentage 3 3" xfId="858"/>
    <cellStyle name="Pourcentage 3 30" xfId="859"/>
    <cellStyle name="Pourcentage 3 31" xfId="860"/>
    <cellStyle name="Pourcentage 3 32" xfId="861"/>
    <cellStyle name="Pourcentage 3 33" xfId="862"/>
    <cellStyle name="Pourcentage 3 34" xfId="863"/>
    <cellStyle name="Pourcentage 3 35" xfId="864"/>
    <cellStyle name="Pourcentage 3 36" xfId="865"/>
    <cellStyle name="Pourcentage 3 37" xfId="866"/>
    <cellStyle name="Pourcentage 3 38" xfId="867"/>
    <cellStyle name="Pourcentage 3 39" xfId="868"/>
    <cellStyle name="Pourcentage 3 4" xfId="869"/>
    <cellStyle name="Pourcentage 3 40" xfId="870"/>
    <cellStyle name="Pourcentage 3 41" xfId="871"/>
    <cellStyle name="Pourcentage 3 42" xfId="872"/>
    <cellStyle name="Pourcentage 3 43" xfId="873"/>
    <cellStyle name="Pourcentage 3 44" xfId="874"/>
    <cellStyle name="Pourcentage 3 45" xfId="875"/>
    <cellStyle name="Pourcentage 3 46" xfId="876"/>
    <cellStyle name="Pourcentage 3 47" xfId="877"/>
    <cellStyle name="Pourcentage 3 48" xfId="878"/>
    <cellStyle name="Pourcentage 3 49" xfId="879"/>
    <cellStyle name="Pourcentage 3 5" xfId="880"/>
    <cellStyle name="Pourcentage 3 50" xfId="836"/>
    <cellStyle name="Pourcentage 3 6" xfId="881"/>
    <cellStyle name="Pourcentage 3 7" xfId="882"/>
    <cellStyle name="Pourcentage 3 8" xfId="883"/>
    <cellStyle name="Pourcentage 3 9" xfId="884"/>
    <cellStyle name="Pourcentage 4" xfId="885"/>
    <cellStyle name="Pourcentage 4 10" xfId="886"/>
    <cellStyle name="Pourcentage 4 10 2" xfId="887"/>
    <cellStyle name="Pourcentage 4 10 2 2" xfId="888"/>
    <cellStyle name="Pourcentage 4 10 3" xfId="889"/>
    <cellStyle name="Pourcentage 4 10 3 2" xfId="890"/>
    <cellStyle name="Pourcentage 4 10 4" xfId="891"/>
    <cellStyle name="Pourcentage 4 10 4 2" xfId="892"/>
    <cellStyle name="Pourcentage 4 10 5" xfId="893"/>
    <cellStyle name="Pourcentage 4 11" xfId="894"/>
    <cellStyle name="Pourcentage 4 11 2" xfId="895"/>
    <cellStyle name="Pourcentage 4 12" xfId="896"/>
    <cellStyle name="Pourcentage 4 12 2" xfId="897"/>
    <cellStyle name="Pourcentage 4 13" xfId="898"/>
    <cellStyle name="Pourcentage 4 13 2" xfId="899"/>
    <cellStyle name="Pourcentage 4 14" xfId="900"/>
    <cellStyle name="Pourcentage 4 14 2" xfId="901"/>
    <cellStyle name="Pourcentage 4 15" xfId="902"/>
    <cellStyle name="Pourcentage 4 15 2" xfId="903"/>
    <cellStyle name="Pourcentage 4 16" xfId="904"/>
    <cellStyle name="Pourcentage 4 16 2" xfId="905"/>
    <cellStyle name="Pourcentage 4 17" xfId="906"/>
    <cellStyle name="Pourcentage 4 17 2" xfId="907"/>
    <cellStyle name="Pourcentage 4 18" xfId="908"/>
    <cellStyle name="Pourcentage 4 18 2" xfId="909"/>
    <cellStyle name="Pourcentage 4 19" xfId="910"/>
    <cellStyle name="Pourcentage 4 2" xfId="911"/>
    <cellStyle name="Pourcentage 4 2 2" xfId="912"/>
    <cellStyle name="Pourcentage 4 2 2 2" xfId="913"/>
    <cellStyle name="Pourcentage 4 2 2 2 2" xfId="914"/>
    <cellStyle name="Pourcentage 4 2 2 3" xfId="915"/>
    <cellStyle name="Pourcentage 4 2 2 3 2" xfId="916"/>
    <cellStyle name="Pourcentage 4 2 2 4" xfId="917"/>
    <cellStyle name="Pourcentage 4 2 2 4 2" xfId="918"/>
    <cellStyle name="Pourcentage 4 2 2 5" xfId="919"/>
    <cellStyle name="Pourcentage 4 2 2 6" xfId="920"/>
    <cellStyle name="Pourcentage 4 2 2 7" xfId="921"/>
    <cellStyle name="Pourcentage 4 2 3" xfId="922"/>
    <cellStyle name="Pourcentage 4 2 3 2" xfId="923"/>
    <cellStyle name="Pourcentage 4 2 4" xfId="924"/>
    <cellStyle name="Pourcentage 4 2 4 2" xfId="925"/>
    <cellStyle name="Pourcentage 4 2 5" xfId="926"/>
    <cellStyle name="Pourcentage 4 2 5 2" xfId="927"/>
    <cellStyle name="Pourcentage 4 2 6" xfId="928"/>
    <cellStyle name="Pourcentage 4 2 7" xfId="929"/>
    <cellStyle name="Pourcentage 4 2 8" xfId="930"/>
    <cellStyle name="Pourcentage 4 3" xfId="931"/>
    <cellStyle name="Pourcentage 4 3 2" xfId="932"/>
    <cellStyle name="Pourcentage 4 3 2 2" xfId="933"/>
    <cellStyle name="Pourcentage 4 3 3" xfId="934"/>
    <cellStyle name="Pourcentage 4 3 3 2" xfId="935"/>
    <cellStyle name="Pourcentage 4 3 4" xfId="936"/>
    <cellStyle name="Pourcentage 4 3 4 2" xfId="937"/>
    <cellStyle name="Pourcentage 4 3 5" xfId="938"/>
    <cellStyle name="Pourcentage 4 3 6" xfId="939"/>
    <cellStyle name="Pourcentage 4 3 7" xfId="940"/>
    <cellStyle name="Pourcentage 4 4" xfId="941"/>
    <cellStyle name="Pourcentage 4 4 2" xfId="942"/>
    <cellStyle name="Pourcentage 4 4 2 2" xfId="943"/>
    <cellStyle name="Pourcentage 4 4 3" xfId="944"/>
    <cellStyle name="Pourcentage 4 4 3 2" xfId="945"/>
    <cellStyle name="Pourcentage 4 4 4" xfId="946"/>
    <cellStyle name="Pourcentage 4 4 4 2" xfId="947"/>
    <cellStyle name="Pourcentage 4 4 5" xfId="948"/>
    <cellStyle name="Pourcentage 4 5" xfId="949"/>
    <cellStyle name="Pourcentage 4 5 2" xfId="950"/>
    <cellStyle name="Pourcentage 4 5 2 2" xfId="951"/>
    <cellStyle name="Pourcentage 4 5 3" xfId="952"/>
    <cellStyle name="Pourcentage 4 5 3 2" xfId="953"/>
    <cellStyle name="Pourcentage 4 5 4" xfId="954"/>
    <cellStyle name="Pourcentage 4 5 4 2" xfId="955"/>
    <cellStyle name="Pourcentage 4 5 5" xfId="956"/>
    <cellStyle name="Pourcentage 4 6" xfId="957"/>
    <cellStyle name="Pourcentage 4 6 2" xfId="958"/>
    <cellStyle name="Pourcentage 4 6 2 2" xfId="959"/>
    <cellStyle name="Pourcentage 4 6 3" xfId="960"/>
    <cellStyle name="Pourcentage 4 6 3 2" xfId="961"/>
    <cellStyle name="Pourcentage 4 6 4" xfId="962"/>
    <cellStyle name="Pourcentage 4 6 4 2" xfId="963"/>
    <cellStyle name="Pourcentage 4 6 5" xfId="964"/>
    <cellStyle name="Pourcentage 4 7" xfId="965"/>
    <cellStyle name="Pourcentage 4 7 2" xfId="966"/>
    <cellStyle name="Pourcentage 4 7 2 2" xfId="967"/>
    <cellStyle name="Pourcentage 4 7 3" xfId="968"/>
    <cellStyle name="Pourcentage 4 7 3 2" xfId="969"/>
    <cellStyle name="Pourcentage 4 7 4" xfId="970"/>
    <cellStyle name="Pourcentage 4 7 4 2" xfId="971"/>
    <cellStyle name="Pourcentage 4 7 5" xfId="972"/>
    <cellStyle name="Pourcentage 4 8" xfId="973"/>
    <cellStyle name="Pourcentage 4 8 2" xfId="974"/>
    <cellStyle name="Pourcentage 4 8 2 2" xfId="975"/>
    <cellStyle name="Pourcentage 4 8 3" xfId="976"/>
    <cellStyle name="Pourcentage 4 8 3 2" xfId="977"/>
    <cellStyle name="Pourcentage 4 8 4" xfId="978"/>
    <cellStyle name="Pourcentage 4 8 4 2" xfId="979"/>
    <cellStyle name="Pourcentage 4 8 5" xfId="980"/>
    <cellStyle name="Pourcentage 4 9" xfId="981"/>
    <cellStyle name="Pourcentage 4 9 2" xfId="982"/>
    <cellStyle name="Pourcentage 4 9 2 2" xfId="983"/>
    <cellStyle name="Pourcentage 4 9 3" xfId="984"/>
    <cellStyle name="Pourcentage 4 9 3 2" xfId="985"/>
    <cellStyle name="Pourcentage 4 9 4" xfId="986"/>
    <cellStyle name="Pourcentage 4 9 4 2" xfId="987"/>
    <cellStyle name="Pourcentage 4 9 5" xfId="988"/>
    <cellStyle name="Pourcentage 5" xfId="989"/>
    <cellStyle name="Pourcentage 5 2" xfId="990"/>
    <cellStyle name="Pourcentage 5 2 2" xfId="991"/>
    <cellStyle name="Pourcentage 5 2 3" xfId="992"/>
    <cellStyle name="Pourcentage 5 2 4" xfId="993"/>
    <cellStyle name="Pourcentage 5 2 5" xfId="994"/>
    <cellStyle name="Pourcentage 5 2 6" xfId="995"/>
    <cellStyle name="Pourcentage 5 2 7" xfId="996"/>
    <cellStyle name="Pourcentage 5 3" xfId="997"/>
    <cellStyle name="Pourcentage 5 4" xfId="998"/>
    <cellStyle name="Pourcentage 5 5" xfId="999"/>
    <cellStyle name="Pourcentage 5 6" xfId="1000"/>
    <cellStyle name="Pourcentage 5 7" xfId="1001"/>
    <cellStyle name="Pourcentage 5 8" xfId="1002"/>
    <cellStyle name="Pourcentage 54" xfId="1003"/>
    <cellStyle name="Pourcentage 55" xfId="1004"/>
    <cellStyle name="Pourcentage 6" xfId="1005"/>
    <cellStyle name="Pourcentage 7" xfId="1006"/>
    <cellStyle name="Pourcentage 8" xfId="1007"/>
    <cellStyle name="Pourcentage 9" xfId="1008"/>
    <cellStyle name="Satisfaisant 2" xfId="50"/>
    <cellStyle name="Sortie 2" xfId="51"/>
    <cellStyle name="Sortie 2 2" xfId="79"/>
    <cellStyle name="Style 1" xfId="61"/>
    <cellStyle name="Texte explicatif 2" xfId="52"/>
    <cellStyle name="Titre 2" xfId="53"/>
    <cellStyle name="Titre 1 2" xfId="54"/>
    <cellStyle name="Titre 2 2" xfId="55"/>
    <cellStyle name="Titre 3 2" xfId="56"/>
    <cellStyle name="Titre 4 2" xfId="57"/>
    <cellStyle name="titre4" xfId="1015"/>
    <cellStyle name="Total 2" xfId="58"/>
    <cellStyle name="Total 2 2" xfId="80"/>
    <cellStyle name="Vérification 2" xfId="59"/>
  </cellStyles>
  <dxfs count="0"/>
  <tableStyles count="0" defaultTableStyle="TableStyleMedium9" defaultPivotStyle="PivotStyleLight16"/>
  <colors>
    <mruColors>
      <color rgb="FFFFFFCC"/>
      <color rgb="FFCFEBF9"/>
      <color rgb="FFE4F4FC"/>
      <color rgb="FFCEEEFE"/>
      <color rgb="FFCCFFFF"/>
      <color rgb="FFA3461D"/>
      <color rgb="FFB51717"/>
      <color rgb="FF923F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647700</xdr:colOff>
          <xdr:row>7</xdr:row>
          <xdr:rowOff>28575</xdr:rowOff>
        </xdr:from>
        <xdr:to>
          <xdr:col>2</xdr:col>
          <xdr:colOff>123825</xdr:colOff>
          <xdr:row>12</xdr:row>
          <xdr:rowOff>114300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638175</xdr:colOff>
          <xdr:row>6</xdr:row>
          <xdr:rowOff>152400</xdr:rowOff>
        </xdr:from>
        <xdr:to>
          <xdr:col>2</xdr:col>
          <xdr:colOff>114300</xdr:colOff>
          <xdr:row>12</xdr:row>
          <xdr:rowOff>47625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0"/>
  <sheetViews>
    <sheetView view="pageLayout" topLeftCell="A20" zoomScaleNormal="100" zoomScaleSheetLayoutView="70" workbookViewId="0">
      <selection activeCell="D20" sqref="D20"/>
    </sheetView>
  </sheetViews>
  <sheetFormatPr baseColWidth="10" defaultColWidth="11.42578125" defaultRowHeight="15"/>
  <cols>
    <col min="1" max="1" width="33.5703125" bestFit="1" customWidth="1"/>
    <col min="4" max="4" width="46.5703125" customWidth="1"/>
    <col min="5" max="5" width="5.140625" customWidth="1"/>
  </cols>
  <sheetData>
    <row r="1" spans="1:6">
      <c r="A1" s="102"/>
      <c r="B1" s="103"/>
      <c r="C1" s="103"/>
      <c r="D1" s="103"/>
      <c r="E1" s="103"/>
      <c r="F1" s="104"/>
    </row>
    <row r="2" spans="1:6">
      <c r="A2" s="105"/>
      <c r="B2" s="106"/>
      <c r="C2" s="106"/>
      <c r="D2" s="106"/>
      <c r="E2" s="106"/>
      <c r="F2" s="107"/>
    </row>
    <row r="3" spans="1:6">
      <c r="A3" s="105"/>
      <c r="B3" s="106"/>
      <c r="C3" s="106"/>
      <c r="D3" s="106"/>
      <c r="E3" s="106"/>
      <c r="F3" s="107"/>
    </row>
    <row r="4" spans="1:6">
      <c r="A4" s="105"/>
      <c r="B4" s="106"/>
      <c r="C4" s="106"/>
      <c r="D4" s="106"/>
      <c r="E4" s="106"/>
      <c r="F4" s="107"/>
    </row>
    <row r="5" spans="1:6">
      <c r="A5" s="105"/>
      <c r="B5" s="106"/>
      <c r="C5" s="106"/>
      <c r="D5" s="106"/>
      <c r="E5" s="106"/>
      <c r="F5" s="107"/>
    </row>
    <row r="6" spans="1:6" ht="15.75" thickBot="1">
      <c r="A6" s="105"/>
      <c r="B6" s="106"/>
      <c r="C6" s="106"/>
      <c r="D6" s="106"/>
      <c r="E6" s="106"/>
      <c r="F6" s="107"/>
    </row>
    <row r="7" spans="1:6">
      <c r="A7" s="32"/>
      <c r="B7" s="33"/>
      <c r="C7" s="33"/>
      <c r="D7" s="34"/>
      <c r="E7" s="33"/>
      <c r="F7" s="35"/>
    </row>
    <row r="8" spans="1:6" ht="18">
      <c r="A8" s="36"/>
      <c r="B8" s="37"/>
      <c r="C8" s="37"/>
      <c r="D8" s="38" t="s">
        <v>0</v>
      </c>
      <c r="E8" s="33"/>
      <c r="F8" s="35"/>
    </row>
    <row r="9" spans="1:6" ht="15.75">
      <c r="A9" s="36"/>
      <c r="B9" s="37"/>
      <c r="C9" s="37"/>
      <c r="D9" s="39" t="s">
        <v>1</v>
      </c>
      <c r="E9" s="33"/>
      <c r="F9" s="35"/>
    </row>
    <row r="10" spans="1:6" ht="15.75">
      <c r="A10" s="36"/>
      <c r="B10" s="37"/>
      <c r="C10" s="37"/>
      <c r="D10" s="40"/>
      <c r="E10" s="33"/>
      <c r="F10" s="35"/>
    </row>
    <row r="11" spans="1:6">
      <c r="A11" s="36"/>
      <c r="B11" s="37"/>
      <c r="C11" s="37"/>
      <c r="D11" s="41"/>
      <c r="E11" s="33"/>
      <c r="F11" s="35"/>
    </row>
    <row r="12" spans="1:6">
      <c r="A12" s="36"/>
      <c r="B12" s="37"/>
      <c r="C12" s="37"/>
      <c r="D12" s="41"/>
      <c r="E12" s="33"/>
      <c r="F12" s="35"/>
    </row>
    <row r="13" spans="1:6" ht="15.75" thickBot="1">
      <c r="A13" s="36"/>
      <c r="B13" s="37"/>
      <c r="C13" s="37"/>
      <c r="D13" s="42"/>
      <c r="E13" s="33"/>
      <c r="F13" s="35"/>
    </row>
    <row r="14" spans="1:6">
      <c r="A14" s="36"/>
      <c r="B14" s="37"/>
      <c r="C14" s="37"/>
      <c r="D14" s="108" t="s">
        <v>24</v>
      </c>
      <c r="E14" s="33"/>
      <c r="F14" s="35"/>
    </row>
    <row r="15" spans="1:6">
      <c r="A15" s="36"/>
      <c r="B15" s="37"/>
      <c r="C15" s="37"/>
      <c r="D15" s="109"/>
      <c r="E15" s="33"/>
      <c r="F15" s="35"/>
    </row>
    <row r="16" spans="1:6">
      <c r="A16" s="36"/>
      <c r="B16" s="37"/>
      <c r="C16" s="37"/>
      <c r="D16" s="109"/>
      <c r="E16" s="33"/>
      <c r="F16" s="35"/>
    </row>
    <row r="17" spans="1:6" ht="15.75" thickBot="1">
      <c r="A17" s="36"/>
      <c r="B17" s="37"/>
      <c r="C17" s="37"/>
      <c r="D17" s="109"/>
      <c r="E17" s="37"/>
      <c r="F17" s="92"/>
    </row>
    <row r="18" spans="1:6" ht="27" customHeight="1" thickBot="1">
      <c r="A18" s="110" t="s">
        <v>136</v>
      </c>
      <c r="B18" s="111"/>
      <c r="C18" s="37"/>
      <c r="D18" s="109"/>
      <c r="E18" s="37"/>
      <c r="F18" s="92"/>
    </row>
    <row r="19" spans="1:6" ht="111.75" customHeight="1">
      <c r="A19" s="36"/>
      <c r="B19" s="37"/>
      <c r="C19" s="37"/>
      <c r="D19" s="109"/>
      <c r="E19" s="37"/>
      <c r="F19" s="92"/>
    </row>
    <row r="20" spans="1:6" ht="247.5">
      <c r="A20" s="36"/>
      <c r="B20" s="37"/>
      <c r="C20" s="37"/>
      <c r="D20" s="43" t="s">
        <v>149</v>
      </c>
      <c r="E20" s="37"/>
      <c r="F20" s="92"/>
    </row>
    <row r="21" spans="1:6">
      <c r="A21" s="36"/>
      <c r="B21" s="37"/>
      <c r="C21" s="37"/>
      <c r="D21" s="44"/>
      <c r="E21" s="37"/>
      <c r="F21" s="92"/>
    </row>
    <row r="22" spans="1:6" ht="22.5">
      <c r="A22" s="36"/>
      <c r="B22" s="37"/>
      <c r="C22" s="37"/>
      <c r="D22" s="43"/>
      <c r="E22" s="37"/>
      <c r="F22" s="92"/>
    </row>
    <row r="23" spans="1:6">
      <c r="A23" s="36"/>
      <c r="B23" s="37"/>
      <c r="C23" s="37"/>
      <c r="D23" s="42"/>
      <c r="E23" s="37"/>
      <c r="F23" s="92"/>
    </row>
    <row r="24" spans="1:6">
      <c r="A24" s="36"/>
      <c r="B24" s="37"/>
      <c r="C24" s="37"/>
      <c r="D24" s="42"/>
      <c r="E24" s="37"/>
      <c r="F24" s="92"/>
    </row>
    <row r="25" spans="1:6">
      <c r="A25" s="36"/>
      <c r="B25" s="37"/>
      <c r="C25" s="37"/>
      <c r="D25" s="41"/>
      <c r="E25" s="37"/>
      <c r="F25" s="92"/>
    </row>
    <row r="26" spans="1:6" ht="15.75" thickBot="1">
      <c r="A26" s="36"/>
      <c r="B26" s="37"/>
      <c r="C26" s="37"/>
      <c r="D26" s="93"/>
      <c r="E26" s="37"/>
      <c r="F26" s="92"/>
    </row>
    <row r="27" spans="1:6">
      <c r="A27" s="36"/>
      <c r="B27" s="37"/>
      <c r="C27" s="37"/>
      <c r="D27" s="37"/>
      <c r="E27" s="37"/>
      <c r="F27" s="92"/>
    </row>
    <row r="28" spans="1:6">
      <c r="A28" s="36"/>
      <c r="B28" s="37"/>
      <c r="C28" s="37"/>
      <c r="D28" s="37"/>
      <c r="E28" s="37"/>
      <c r="F28" s="92"/>
    </row>
    <row r="29" spans="1:6">
      <c r="A29" s="36"/>
      <c r="B29" s="37"/>
      <c r="C29" s="37"/>
      <c r="D29" s="37"/>
      <c r="E29" s="37"/>
      <c r="F29" s="92"/>
    </row>
    <row r="30" spans="1:6" ht="15.75" thickBot="1">
      <c r="A30" s="94"/>
      <c r="B30" s="95"/>
      <c r="C30" s="95"/>
      <c r="D30" s="95"/>
      <c r="E30" s="95"/>
      <c r="F30" s="96"/>
    </row>
  </sheetData>
  <mergeCells count="3">
    <mergeCell ref="A1:F6"/>
    <mergeCell ref="D14:D19"/>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647700</xdr:colOff>
                <xdr:row>7</xdr:row>
                <xdr:rowOff>28575</xdr:rowOff>
              </from>
              <to>
                <xdr:col>2</xdr:col>
                <xdr:colOff>123825</xdr:colOff>
                <xdr:row>12</xdr:row>
                <xdr:rowOff>114300</xdr:rowOff>
              </to>
            </anchor>
          </objectPr>
        </oleObject>
      </mc:Choice>
      <mc:Fallback>
        <oleObject progId="PBrush"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zoomScale="130" zoomScaleNormal="130" zoomScaleSheetLayoutView="115" workbookViewId="0">
      <selection activeCell="I21" sqref="I21"/>
    </sheetView>
  </sheetViews>
  <sheetFormatPr baseColWidth="10" defaultColWidth="11.42578125" defaultRowHeight="15"/>
  <cols>
    <col min="2" max="2" width="28.5703125" customWidth="1"/>
    <col min="3" max="5" width="16.140625" customWidth="1"/>
    <col min="6" max="6" width="25.140625" customWidth="1"/>
    <col min="7" max="8" width="12.85546875" customWidth="1"/>
    <col min="9" max="9" width="25.140625" customWidth="1"/>
    <col min="10" max="11" width="16.42578125" customWidth="1"/>
  </cols>
  <sheetData>
    <row r="1" spans="1:9">
      <c r="A1" s="5" t="s">
        <v>1</v>
      </c>
      <c r="C1" s="5" t="s">
        <v>2</v>
      </c>
      <c r="D1" s="118"/>
      <c r="E1" s="118"/>
      <c r="F1" s="118"/>
    </row>
    <row r="2" spans="1:9" ht="15.75">
      <c r="A2" s="1" t="s">
        <v>3</v>
      </c>
    </row>
    <row r="3" spans="1:9" ht="15.75">
      <c r="A3" s="1"/>
    </row>
    <row r="4" spans="1:9" ht="15.75">
      <c r="A4" s="1"/>
    </row>
    <row r="5" spans="1:9" ht="14.85" customHeight="1">
      <c r="A5" s="112" t="s">
        <v>25</v>
      </c>
      <c r="B5" s="113"/>
      <c r="C5" s="113"/>
      <c r="D5" s="113"/>
      <c r="E5" s="113"/>
      <c r="F5" s="113"/>
      <c r="G5" s="113"/>
      <c r="H5" s="113"/>
      <c r="I5" s="114"/>
    </row>
    <row r="6" spans="1:9" ht="14.85" customHeight="1">
      <c r="A6" s="115"/>
      <c r="B6" s="116"/>
      <c r="C6" s="116"/>
      <c r="D6" s="116"/>
      <c r="E6" s="116"/>
      <c r="F6" s="116"/>
      <c r="G6" s="116"/>
      <c r="H6" s="116"/>
      <c r="I6" s="117"/>
    </row>
    <row r="7" spans="1:9" ht="14.85" customHeight="1" thickBot="1">
      <c r="B7" s="23" t="s">
        <v>26</v>
      </c>
      <c r="C7" s="22"/>
      <c r="D7" s="22"/>
      <c r="E7" s="22"/>
      <c r="F7" s="22"/>
      <c r="G7" s="22"/>
      <c r="H7" s="22"/>
      <c r="I7" s="22"/>
    </row>
    <row r="8" spans="1:9" ht="36" customHeight="1">
      <c r="B8" s="83"/>
      <c r="C8" s="52" t="s">
        <v>27</v>
      </c>
      <c r="D8" s="52" t="s">
        <v>28</v>
      </c>
      <c r="E8" s="52" t="s">
        <v>29</v>
      </c>
      <c r="F8" s="84" t="s">
        <v>140</v>
      </c>
      <c r="G8" s="84" t="s">
        <v>30</v>
      </c>
      <c r="H8" s="84" t="s">
        <v>31</v>
      </c>
      <c r="I8" s="85" t="s">
        <v>141</v>
      </c>
    </row>
    <row r="9" spans="1:9">
      <c r="B9" s="86" t="s">
        <v>32</v>
      </c>
      <c r="C9" s="88"/>
      <c r="D9" s="88"/>
      <c r="E9" s="88"/>
      <c r="F9" s="88">
        <f>C9+D9+E9</f>
        <v>0</v>
      </c>
      <c r="G9" s="88"/>
      <c r="H9" s="88"/>
      <c r="I9" s="89">
        <f t="shared" ref="I9:I14" si="0">F9*1.2</f>
        <v>0</v>
      </c>
    </row>
    <row r="10" spans="1:9">
      <c r="B10" s="86" t="s">
        <v>33</v>
      </c>
      <c r="C10" s="88"/>
      <c r="D10" s="88"/>
      <c r="E10" s="88"/>
      <c r="F10" s="88">
        <f t="shared" ref="F10:F13" si="1">C10+D10+E10</f>
        <v>0</v>
      </c>
      <c r="G10" s="88"/>
      <c r="H10" s="88"/>
      <c r="I10" s="89">
        <f t="shared" si="0"/>
        <v>0</v>
      </c>
    </row>
    <row r="11" spans="1:9">
      <c r="B11" s="86" t="s">
        <v>34</v>
      </c>
      <c r="C11" s="88"/>
      <c r="D11" s="88"/>
      <c r="E11" s="88"/>
      <c r="F11" s="88">
        <f t="shared" si="1"/>
        <v>0</v>
      </c>
      <c r="G11" s="88"/>
      <c r="H11" s="88"/>
      <c r="I11" s="89">
        <f t="shared" si="0"/>
        <v>0</v>
      </c>
    </row>
    <row r="12" spans="1:9">
      <c r="B12" s="86" t="s">
        <v>35</v>
      </c>
      <c r="C12" s="88"/>
      <c r="D12" s="88"/>
      <c r="E12" s="88"/>
      <c r="F12" s="88">
        <f t="shared" si="1"/>
        <v>0</v>
      </c>
      <c r="G12" s="88"/>
      <c r="H12" s="88"/>
      <c r="I12" s="89">
        <f t="shared" si="0"/>
        <v>0</v>
      </c>
    </row>
    <row r="13" spans="1:9">
      <c r="B13" s="86" t="s">
        <v>36</v>
      </c>
      <c r="C13" s="88"/>
      <c r="D13" s="88"/>
      <c r="E13" s="88"/>
      <c r="F13" s="88">
        <f t="shared" si="1"/>
        <v>0</v>
      </c>
      <c r="G13" s="88"/>
      <c r="H13" s="88"/>
      <c r="I13" s="89">
        <f t="shared" si="0"/>
        <v>0</v>
      </c>
    </row>
    <row r="14" spans="1:9">
      <c r="B14" s="86" t="s">
        <v>37</v>
      </c>
      <c r="C14" s="88"/>
      <c r="D14" s="88"/>
      <c r="E14" s="88"/>
      <c r="F14" s="88">
        <f t="shared" ref="F14" si="2">C14+D14+E14</f>
        <v>0</v>
      </c>
      <c r="G14" s="88"/>
      <c r="H14" s="88"/>
      <c r="I14" s="89">
        <f t="shared" si="0"/>
        <v>0</v>
      </c>
    </row>
    <row r="15" spans="1:9" ht="15.75" thickBot="1">
      <c r="B15" s="87" t="s">
        <v>38</v>
      </c>
      <c r="C15" s="90">
        <f>SUM(C9:C14)</f>
        <v>0</v>
      </c>
      <c r="D15" s="90">
        <f t="shared" ref="D15:E15" si="3">SUM(D9:D14)</f>
        <v>0</v>
      </c>
      <c r="E15" s="90">
        <f t="shared" si="3"/>
        <v>0</v>
      </c>
      <c r="F15" s="90">
        <f>C15+D15+E15</f>
        <v>0</v>
      </c>
      <c r="G15" s="90"/>
      <c r="H15" s="90"/>
      <c r="I15" s="91">
        <f>SUM(I9:I14)</f>
        <v>0</v>
      </c>
    </row>
  </sheetData>
  <mergeCells count="2">
    <mergeCell ref="A5:I6"/>
    <mergeCell ref="D1:F1"/>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130" zoomScaleNormal="130" zoomScaleSheetLayoutView="85" zoomScalePageLayoutView="90" workbookViewId="0">
      <selection activeCell="B1" sqref="B1"/>
    </sheetView>
  </sheetViews>
  <sheetFormatPr baseColWidth="10" defaultColWidth="10.85546875" defaultRowHeight="15"/>
  <cols>
    <col min="1" max="1" width="11.42578125" style="3" customWidth="1"/>
    <col min="2" max="2" width="51.140625" style="3" customWidth="1"/>
    <col min="3" max="3" width="24.85546875" style="3" bestFit="1" customWidth="1"/>
    <col min="4" max="4" width="51.140625" style="3" customWidth="1"/>
    <col min="6" max="10" width="23.85546875" customWidth="1"/>
    <col min="11" max="13" width="24.85546875" customWidth="1"/>
    <col min="14" max="14" width="21.140625" customWidth="1"/>
  </cols>
  <sheetData>
    <row r="1" spans="1:14">
      <c r="A1" s="5" t="s">
        <v>1</v>
      </c>
      <c r="B1" s="5"/>
      <c r="C1" s="5"/>
      <c r="D1" s="5"/>
      <c r="F1" s="5" t="s">
        <v>2</v>
      </c>
      <c r="G1" s="118"/>
      <c r="H1" s="118"/>
      <c r="I1" s="118"/>
    </row>
    <row r="2" spans="1:14" ht="15.75">
      <c r="A2" s="1" t="s">
        <v>3</v>
      </c>
      <c r="B2" s="1"/>
      <c r="C2" s="1"/>
      <c r="D2" s="1"/>
    </row>
    <row r="3" spans="1:14">
      <c r="N3" s="12"/>
    </row>
    <row r="4" spans="1:14" ht="14.85" customHeight="1">
      <c r="A4" s="112" t="s">
        <v>148</v>
      </c>
      <c r="B4" s="113"/>
      <c r="C4" s="113"/>
      <c r="D4" s="113"/>
      <c r="E4" s="113"/>
      <c r="F4" s="113"/>
      <c r="G4" s="113"/>
      <c r="H4" s="113"/>
      <c r="I4" s="113"/>
      <c r="J4" s="113"/>
      <c r="K4" s="113"/>
      <c r="L4" s="113"/>
      <c r="M4" s="113"/>
      <c r="N4" s="114"/>
    </row>
    <row r="5" spans="1:14" ht="14.85" customHeight="1">
      <c r="A5" s="119"/>
      <c r="B5" s="120"/>
      <c r="C5" s="120"/>
      <c r="D5" s="120"/>
      <c r="E5" s="120"/>
      <c r="F5" s="120"/>
      <c r="G5" s="120"/>
      <c r="H5" s="120"/>
      <c r="I5" s="120"/>
      <c r="J5" s="120"/>
      <c r="K5" s="120"/>
      <c r="L5" s="120"/>
      <c r="M5" s="120"/>
      <c r="N5" s="121"/>
    </row>
    <row r="6" spans="1:14" ht="16.5" thickBot="1">
      <c r="A6" s="2"/>
      <c r="B6" s="2"/>
      <c r="C6" s="2"/>
      <c r="D6" s="2"/>
      <c r="N6" s="29"/>
    </row>
    <row r="7" spans="1:14" ht="70.5" customHeight="1" thickBot="1">
      <c r="A7" s="26" t="s">
        <v>4</v>
      </c>
      <c r="B7" s="79" t="s">
        <v>5</v>
      </c>
      <c r="C7" s="53" t="s">
        <v>6</v>
      </c>
      <c r="D7" s="26" t="s">
        <v>7</v>
      </c>
      <c r="E7" s="30" t="s">
        <v>39</v>
      </c>
      <c r="F7" s="30" t="s">
        <v>40</v>
      </c>
      <c r="G7" s="27" t="s">
        <v>41</v>
      </c>
      <c r="H7" s="27" t="s">
        <v>42</v>
      </c>
      <c r="I7" s="27" t="s">
        <v>43</v>
      </c>
      <c r="J7" s="27" t="s">
        <v>44</v>
      </c>
      <c r="K7" s="27" t="s">
        <v>45</v>
      </c>
      <c r="L7" s="27" t="s">
        <v>137</v>
      </c>
      <c r="M7" s="27" t="s">
        <v>138</v>
      </c>
      <c r="N7" s="28" t="s">
        <v>139</v>
      </c>
    </row>
    <row r="8" spans="1:14" ht="24.6" customHeight="1">
      <c r="A8" s="60" t="s">
        <v>8</v>
      </c>
      <c r="B8" s="80" t="s">
        <v>9</v>
      </c>
      <c r="C8" s="81" t="s">
        <v>10</v>
      </c>
      <c r="D8" s="61" t="s">
        <v>11</v>
      </c>
      <c r="E8" s="75">
        <v>2362</v>
      </c>
      <c r="F8" s="76"/>
      <c r="G8" s="77"/>
      <c r="H8" s="77"/>
      <c r="I8" s="77"/>
      <c r="J8" s="78"/>
      <c r="K8" s="78"/>
      <c r="L8" s="97"/>
      <c r="M8" s="97">
        <f>K8+L8</f>
        <v>0</v>
      </c>
      <c r="N8" s="82">
        <f>SUM(M8*6)</f>
        <v>0</v>
      </c>
    </row>
    <row r="9" spans="1:14">
      <c r="A9" s="60" t="s">
        <v>8</v>
      </c>
      <c r="B9" s="80" t="s">
        <v>12</v>
      </c>
      <c r="C9" s="81" t="s">
        <v>13</v>
      </c>
      <c r="D9" s="61" t="s">
        <v>14</v>
      </c>
      <c r="E9" s="75">
        <v>740</v>
      </c>
      <c r="F9" s="76"/>
      <c r="G9" s="77"/>
      <c r="H9" s="77"/>
      <c r="I9" s="77"/>
      <c r="J9" s="78"/>
      <c r="K9" s="78"/>
      <c r="L9" s="97"/>
      <c r="M9" s="97">
        <f t="shared" ref="M9:M13" si="0">K9+L9</f>
        <v>0</v>
      </c>
      <c r="N9" s="82">
        <f t="shared" ref="N9:N13" si="1">SUM(M9*6)</f>
        <v>0</v>
      </c>
    </row>
    <row r="10" spans="1:14">
      <c r="A10" s="60" t="s">
        <v>8</v>
      </c>
      <c r="B10" s="80" t="s">
        <v>15</v>
      </c>
      <c r="C10" s="81" t="s">
        <v>16</v>
      </c>
      <c r="D10" s="61" t="s">
        <v>14</v>
      </c>
      <c r="E10" s="75">
        <v>2810</v>
      </c>
      <c r="F10" s="76"/>
      <c r="G10" s="77"/>
      <c r="H10" s="77"/>
      <c r="I10" s="77"/>
      <c r="J10" s="78"/>
      <c r="K10" s="78"/>
      <c r="L10" s="97"/>
      <c r="M10" s="97">
        <f t="shared" si="0"/>
        <v>0</v>
      </c>
      <c r="N10" s="82">
        <f t="shared" si="1"/>
        <v>0</v>
      </c>
    </row>
    <row r="11" spans="1:14">
      <c r="A11" s="60" t="s">
        <v>8</v>
      </c>
      <c r="B11" s="80" t="s">
        <v>17</v>
      </c>
      <c r="C11" s="81" t="s">
        <v>18</v>
      </c>
      <c r="D11" s="61" t="s">
        <v>14</v>
      </c>
      <c r="E11" s="75">
        <v>162</v>
      </c>
      <c r="F11" s="76"/>
      <c r="G11" s="77"/>
      <c r="H11" s="77"/>
      <c r="I11" s="77"/>
      <c r="J11" s="78"/>
      <c r="K11" s="78"/>
      <c r="L11" s="97"/>
      <c r="M11" s="97">
        <f t="shared" si="0"/>
        <v>0</v>
      </c>
      <c r="N11" s="82">
        <f t="shared" si="1"/>
        <v>0</v>
      </c>
    </row>
    <row r="12" spans="1:14">
      <c r="A12" s="60" t="s">
        <v>8</v>
      </c>
      <c r="B12" s="80" t="s">
        <v>19</v>
      </c>
      <c r="C12" s="81" t="s">
        <v>20</v>
      </c>
      <c r="D12" s="61" t="s">
        <v>21</v>
      </c>
      <c r="E12" s="75">
        <v>1653</v>
      </c>
      <c r="F12" s="76"/>
      <c r="G12" s="77"/>
      <c r="H12" s="77"/>
      <c r="I12" s="77"/>
      <c r="J12" s="78"/>
      <c r="K12" s="78"/>
      <c r="L12" s="97"/>
      <c r="M12" s="97">
        <f t="shared" si="0"/>
        <v>0</v>
      </c>
      <c r="N12" s="82">
        <f t="shared" si="1"/>
        <v>0</v>
      </c>
    </row>
    <row r="13" spans="1:14" ht="15.75" thickBot="1">
      <c r="A13" s="60" t="s">
        <v>8</v>
      </c>
      <c r="B13" s="80" t="s">
        <v>22</v>
      </c>
      <c r="C13" s="81" t="s">
        <v>23</v>
      </c>
      <c r="D13" s="61" t="s">
        <v>21</v>
      </c>
      <c r="E13" s="75">
        <v>1292</v>
      </c>
      <c r="F13" s="76"/>
      <c r="G13" s="77"/>
      <c r="H13" s="77"/>
      <c r="I13" s="77"/>
      <c r="J13" s="78"/>
      <c r="K13" s="78"/>
      <c r="L13" s="97"/>
      <c r="M13" s="97">
        <f t="shared" si="0"/>
        <v>0</v>
      </c>
      <c r="N13" s="82">
        <f t="shared" si="1"/>
        <v>0</v>
      </c>
    </row>
    <row r="14" spans="1:14" ht="15.75" thickBot="1">
      <c r="A14" s="122" t="s">
        <v>135</v>
      </c>
      <c r="B14" s="123"/>
      <c r="C14" s="123"/>
      <c r="D14" s="124"/>
      <c r="E14" s="98">
        <f>SUM(E8:E13)</f>
        <v>9019</v>
      </c>
      <c r="F14" s="99">
        <f t="shared" ref="F14:N14" ca="1" si="2">SUM(F8:F14)</f>
        <v>0</v>
      </c>
      <c r="G14" s="99">
        <f t="shared" ca="1" si="2"/>
        <v>0</v>
      </c>
      <c r="H14" s="99">
        <f t="shared" ca="1" si="2"/>
        <v>0</v>
      </c>
      <c r="I14" s="99">
        <f t="shared" ca="1" si="2"/>
        <v>0</v>
      </c>
      <c r="J14" s="100">
        <f t="shared" ca="1" si="2"/>
        <v>0</v>
      </c>
      <c r="K14" s="100">
        <f t="shared" ca="1" si="2"/>
        <v>0</v>
      </c>
      <c r="L14" s="100">
        <f t="shared" ca="1" si="2"/>
        <v>0</v>
      </c>
      <c r="M14" s="100">
        <f t="shared" ca="1" si="2"/>
        <v>0</v>
      </c>
      <c r="N14" s="101">
        <f t="shared" ca="1" si="2"/>
        <v>0</v>
      </c>
    </row>
  </sheetData>
  <autoFilter ref="A7:N13"/>
  <mergeCells count="3">
    <mergeCell ref="A4:N5"/>
    <mergeCell ref="G1:I1"/>
    <mergeCell ref="A14:D14"/>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
  <sheetViews>
    <sheetView zoomScale="70" zoomScaleNormal="70" zoomScaleSheetLayoutView="85" zoomScalePageLayoutView="50" workbookViewId="0">
      <selection activeCell="F10" sqref="F10"/>
    </sheetView>
  </sheetViews>
  <sheetFormatPr baseColWidth="10" defaultColWidth="10.85546875" defaultRowHeight="15"/>
  <cols>
    <col min="1" max="1" width="65.140625" style="3" customWidth="1"/>
    <col min="2" max="2" width="17.140625" customWidth="1"/>
    <col min="3" max="3" width="22.85546875" customWidth="1"/>
    <col min="4" max="4" width="26.5703125" customWidth="1"/>
    <col min="5" max="5" width="24.85546875" customWidth="1"/>
    <col min="6" max="6" width="40.85546875" customWidth="1"/>
  </cols>
  <sheetData>
    <row r="1" spans="1:4" ht="19.5">
      <c r="A1" s="5" t="s">
        <v>1</v>
      </c>
      <c r="B1" s="46" t="s">
        <v>2</v>
      </c>
      <c r="C1" s="125"/>
      <c r="D1" s="125"/>
    </row>
    <row r="2" spans="1:4" ht="15.75">
      <c r="A2" s="1" t="s">
        <v>3</v>
      </c>
      <c r="B2" s="4"/>
      <c r="C2" s="4"/>
      <c r="D2" s="1"/>
    </row>
    <row r="3" spans="1:4" ht="15.75">
      <c r="A3" s="1"/>
      <c r="B3" s="1"/>
      <c r="C3" s="1"/>
      <c r="D3" s="1"/>
    </row>
    <row r="4" spans="1:4" s="51" customFormat="1" ht="33.6" customHeight="1">
      <c r="A4" s="131" t="s">
        <v>46</v>
      </c>
      <c r="B4" s="131"/>
      <c r="C4" s="131"/>
      <c r="D4" s="131"/>
    </row>
    <row r="5" spans="1:4" ht="15.75">
      <c r="A5" s="1"/>
      <c r="B5" s="1"/>
      <c r="C5" s="1"/>
      <c r="D5" s="1"/>
    </row>
    <row r="6" spans="1:4" ht="22.5">
      <c r="A6" s="126" t="s">
        <v>47</v>
      </c>
      <c r="B6" s="7"/>
      <c r="C6" s="1"/>
      <c r="D6" s="1"/>
    </row>
    <row r="7" spans="1:4" ht="21">
      <c r="A7" s="127"/>
      <c r="B7" s="6"/>
      <c r="C7" s="6"/>
      <c r="D7" s="62" t="s">
        <v>142</v>
      </c>
    </row>
    <row r="8" spans="1:4">
      <c r="A8" s="63" t="s">
        <v>48</v>
      </c>
      <c r="B8" s="128" t="s">
        <v>9</v>
      </c>
      <c r="C8" s="129"/>
      <c r="D8" s="130"/>
    </row>
    <row r="9" spans="1:4" ht="48" customHeight="1">
      <c r="A9" s="31" t="s">
        <v>49</v>
      </c>
      <c r="B9" s="64" t="s">
        <v>50</v>
      </c>
      <c r="C9" s="65" t="s">
        <v>51</v>
      </c>
      <c r="D9" s="64" t="s">
        <v>52</v>
      </c>
    </row>
    <row r="10" spans="1:4" ht="18" customHeight="1">
      <c r="A10" s="66" t="s">
        <v>53</v>
      </c>
      <c r="B10" s="59"/>
      <c r="C10" s="59"/>
      <c r="D10" s="59"/>
    </row>
    <row r="11" spans="1:4" ht="18" customHeight="1">
      <c r="A11" s="67" t="s">
        <v>54</v>
      </c>
      <c r="B11" s="59"/>
      <c r="C11" s="59"/>
      <c r="D11" s="59"/>
    </row>
    <row r="12" spans="1:4" ht="18" customHeight="1">
      <c r="A12" s="68"/>
      <c r="B12" s="59"/>
      <c r="C12" s="59"/>
      <c r="D12" s="59"/>
    </row>
    <row r="13" spans="1:4" ht="18" customHeight="1">
      <c r="A13" s="68"/>
      <c r="B13" s="59"/>
      <c r="C13" s="59"/>
      <c r="D13" s="59"/>
    </row>
    <row r="14" spans="1:4" ht="18" customHeight="1">
      <c r="A14" s="68"/>
      <c r="B14" s="59"/>
      <c r="C14" s="59"/>
      <c r="D14" s="59"/>
    </row>
    <row r="15" spans="1:4">
      <c r="A15" s="69" t="s">
        <v>55</v>
      </c>
      <c r="B15" s="59"/>
      <c r="C15" s="59"/>
      <c r="D15" s="59"/>
    </row>
    <row r="18" spans="1:4" ht="21" customHeight="1">
      <c r="A18" s="70" t="s">
        <v>56</v>
      </c>
      <c r="B18" s="71"/>
      <c r="C18" s="72">
        <f>SUM(C10:C15)</f>
        <v>0</v>
      </c>
      <c r="D18" s="71"/>
    </row>
    <row r="22" spans="1:4" ht="22.5">
      <c r="A22" s="126" t="s">
        <v>47</v>
      </c>
      <c r="B22" s="7"/>
      <c r="C22" s="1"/>
      <c r="D22" s="1"/>
    </row>
    <row r="23" spans="1:4" ht="21">
      <c r="A23" s="127"/>
      <c r="B23" s="6"/>
      <c r="C23" s="6"/>
      <c r="D23" s="62" t="s">
        <v>143</v>
      </c>
    </row>
    <row r="24" spans="1:4">
      <c r="A24" s="63" t="s">
        <v>48</v>
      </c>
      <c r="B24" s="128" t="s">
        <v>12</v>
      </c>
      <c r="C24" s="129"/>
      <c r="D24" s="130"/>
    </row>
    <row r="25" spans="1:4" ht="38.25">
      <c r="A25" s="31" t="s">
        <v>49</v>
      </c>
      <c r="B25" s="64" t="s">
        <v>50</v>
      </c>
      <c r="C25" s="65" t="s">
        <v>51</v>
      </c>
      <c r="D25" s="64" t="s">
        <v>52</v>
      </c>
    </row>
    <row r="26" spans="1:4">
      <c r="A26" s="66" t="s">
        <v>53</v>
      </c>
      <c r="B26" s="59"/>
      <c r="C26" s="59"/>
      <c r="D26" s="59"/>
    </row>
    <row r="27" spans="1:4">
      <c r="A27" s="67" t="s">
        <v>54</v>
      </c>
      <c r="B27" s="59"/>
      <c r="C27" s="59"/>
      <c r="D27" s="59"/>
    </row>
    <row r="28" spans="1:4">
      <c r="A28" s="68"/>
      <c r="B28" s="59"/>
      <c r="C28" s="59"/>
      <c r="D28" s="59"/>
    </row>
    <row r="29" spans="1:4">
      <c r="A29" s="68"/>
      <c r="B29" s="59"/>
      <c r="C29" s="59"/>
      <c r="D29" s="59"/>
    </row>
    <row r="30" spans="1:4">
      <c r="A30" s="68"/>
      <c r="B30" s="59"/>
      <c r="C30" s="59"/>
      <c r="D30" s="59"/>
    </row>
    <row r="31" spans="1:4">
      <c r="A31" s="69" t="s">
        <v>55</v>
      </c>
      <c r="B31" s="59"/>
      <c r="C31" s="59"/>
      <c r="D31" s="59"/>
    </row>
    <row r="34" spans="1:4">
      <c r="A34" s="70" t="s">
        <v>56</v>
      </c>
      <c r="B34" s="71"/>
      <c r="C34" s="72">
        <f>SUM(C26:C31)</f>
        <v>0</v>
      </c>
      <c r="D34" s="71"/>
    </row>
    <row r="38" spans="1:4" ht="22.5">
      <c r="A38" s="126" t="s">
        <v>47</v>
      </c>
      <c r="B38" s="7"/>
      <c r="C38" s="1"/>
      <c r="D38" s="1"/>
    </row>
    <row r="39" spans="1:4" ht="21">
      <c r="A39" s="127"/>
      <c r="B39" s="6"/>
      <c r="C39" s="6"/>
      <c r="D39" s="62" t="s">
        <v>144</v>
      </c>
    </row>
    <row r="40" spans="1:4" ht="30" customHeight="1">
      <c r="A40" s="63" t="s">
        <v>48</v>
      </c>
      <c r="B40" s="132" t="s">
        <v>15</v>
      </c>
      <c r="C40" s="133"/>
      <c r="D40" s="134"/>
    </row>
    <row r="41" spans="1:4" ht="38.25">
      <c r="A41" s="31" t="s">
        <v>49</v>
      </c>
      <c r="B41" s="64" t="s">
        <v>50</v>
      </c>
      <c r="C41" s="65" t="s">
        <v>51</v>
      </c>
      <c r="D41" s="64" t="s">
        <v>52</v>
      </c>
    </row>
    <row r="42" spans="1:4">
      <c r="A42" s="66" t="s">
        <v>53</v>
      </c>
      <c r="B42" s="59"/>
      <c r="C42" s="59"/>
      <c r="D42" s="59"/>
    </row>
    <row r="43" spans="1:4">
      <c r="A43" s="67" t="s">
        <v>54</v>
      </c>
      <c r="B43" s="59"/>
      <c r="C43" s="59"/>
      <c r="D43" s="59"/>
    </row>
    <row r="44" spans="1:4">
      <c r="A44" s="68"/>
      <c r="B44" s="59"/>
      <c r="C44" s="59"/>
      <c r="D44" s="59"/>
    </row>
    <row r="45" spans="1:4">
      <c r="A45" s="68"/>
      <c r="B45" s="59"/>
      <c r="C45" s="59"/>
      <c r="D45" s="59"/>
    </row>
    <row r="46" spans="1:4">
      <c r="A46" s="68"/>
      <c r="B46" s="59"/>
      <c r="C46" s="59"/>
      <c r="D46" s="59"/>
    </row>
    <row r="47" spans="1:4">
      <c r="A47" s="69" t="s">
        <v>55</v>
      </c>
      <c r="B47" s="59"/>
      <c r="C47" s="59"/>
      <c r="D47" s="59"/>
    </row>
    <row r="50" spans="1:4">
      <c r="A50" s="70" t="s">
        <v>56</v>
      </c>
      <c r="B50" s="71"/>
      <c r="C50" s="72">
        <f>SUM(C42:C47)</f>
        <v>0</v>
      </c>
      <c r="D50" s="71"/>
    </row>
    <row r="54" spans="1:4" ht="22.5">
      <c r="A54" s="126" t="s">
        <v>47</v>
      </c>
      <c r="B54" s="7"/>
      <c r="C54" s="1"/>
      <c r="D54" s="1"/>
    </row>
    <row r="55" spans="1:4" ht="21">
      <c r="A55" s="127"/>
      <c r="B55" s="6"/>
      <c r="C55" s="6"/>
      <c r="D55" s="62" t="s">
        <v>145</v>
      </c>
    </row>
    <row r="56" spans="1:4">
      <c r="A56" s="63" t="s">
        <v>48</v>
      </c>
      <c r="B56" s="128" t="s">
        <v>17</v>
      </c>
      <c r="C56" s="129"/>
      <c r="D56" s="130"/>
    </row>
    <row r="57" spans="1:4" ht="38.25">
      <c r="A57" s="31" t="s">
        <v>49</v>
      </c>
      <c r="B57" s="64" t="s">
        <v>50</v>
      </c>
      <c r="C57" s="65" t="s">
        <v>51</v>
      </c>
      <c r="D57" s="64" t="s">
        <v>52</v>
      </c>
    </row>
    <row r="58" spans="1:4">
      <c r="A58" s="66" t="s">
        <v>53</v>
      </c>
      <c r="B58" s="59"/>
      <c r="C58" s="59"/>
      <c r="D58" s="59"/>
    </row>
    <row r="59" spans="1:4">
      <c r="A59" s="67" t="s">
        <v>54</v>
      </c>
      <c r="B59" s="59"/>
      <c r="C59" s="59"/>
      <c r="D59" s="59"/>
    </row>
    <row r="60" spans="1:4">
      <c r="A60" s="68"/>
      <c r="B60" s="59"/>
      <c r="C60" s="59"/>
      <c r="D60" s="59"/>
    </row>
    <row r="61" spans="1:4">
      <c r="A61" s="68"/>
      <c r="B61" s="59"/>
      <c r="C61" s="59"/>
      <c r="D61" s="59"/>
    </row>
    <row r="62" spans="1:4">
      <c r="A62" s="68"/>
      <c r="B62" s="59"/>
      <c r="C62" s="59"/>
      <c r="D62" s="59"/>
    </row>
    <row r="63" spans="1:4">
      <c r="A63" s="69" t="s">
        <v>55</v>
      </c>
      <c r="B63" s="59"/>
      <c r="C63" s="59"/>
      <c r="D63" s="59"/>
    </row>
    <row r="66" spans="1:4">
      <c r="A66" s="70" t="s">
        <v>56</v>
      </c>
      <c r="B66" s="71"/>
      <c r="C66" s="72">
        <f>SUM(C58:C63)</f>
        <v>0</v>
      </c>
      <c r="D66" s="71"/>
    </row>
    <row r="70" spans="1:4" ht="22.5">
      <c r="A70" s="126" t="s">
        <v>47</v>
      </c>
      <c r="B70" s="7"/>
      <c r="C70" s="1"/>
      <c r="D70" s="1"/>
    </row>
    <row r="71" spans="1:4" ht="21">
      <c r="A71" s="127"/>
      <c r="B71" s="6"/>
      <c r="C71" s="6"/>
      <c r="D71" s="62" t="s">
        <v>147</v>
      </c>
    </row>
    <row r="72" spans="1:4">
      <c r="A72" s="63" t="s">
        <v>48</v>
      </c>
      <c r="B72" s="128" t="s">
        <v>19</v>
      </c>
      <c r="C72" s="129"/>
      <c r="D72" s="130"/>
    </row>
    <row r="73" spans="1:4" ht="38.25">
      <c r="A73" s="31" t="s">
        <v>49</v>
      </c>
      <c r="B73" s="64" t="s">
        <v>50</v>
      </c>
      <c r="C73" s="65" t="s">
        <v>51</v>
      </c>
      <c r="D73" s="64" t="s">
        <v>52</v>
      </c>
    </row>
    <row r="74" spans="1:4">
      <c r="A74" s="66" t="s">
        <v>53</v>
      </c>
      <c r="B74" s="59"/>
      <c r="C74" s="59"/>
      <c r="D74" s="59"/>
    </row>
    <row r="75" spans="1:4">
      <c r="A75" s="67" t="s">
        <v>54</v>
      </c>
      <c r="B75" s="59"/>
      <c r="C75" s="59"/>
      <c r="D75" s="59"/>
    </row>
    <row r="76" spans="1:4">
      <c r="A76" s="68"/>
      <c r="B76" s="59"/>
      <c r="C76" s="59"/>
      <c r="D76" s="59"/>
    </row>
    <row r="77" spans="1:4">
      <c r="A77" s="68"/>
      <c r="B77" s="59"/>
      <c r="C77" s="59"/>
      <c r="D77" s="59"/>
    </row>
    <row r="78" spans="1:4">
      <c r="A78" s="68"/>
      <c r="B78" s="59"/>
      <c r="C78" s="59"/>
      <c r="D78" s="59"/>
    </row>
    <row r="79" spans="1:4">
      <c r="A79" s="69" t="s">
        <v>55</v>
      </c>
      <c r="B79" s="59"/>
      <c r="C79" s="59"/>
      <c r="D79" s="59"/>
    </row>
    <row r="82" spans="1:4">
      <c r="A82" s="70" t="s">
        <v>56</v>
      </c>
      <c r="B82" s="71"/>
      <c r="C82" s="72">
        <f>SUM(C74:C79)</f>
        <v>0</v>
      </c>
      <c r="D82" s="71"/>
    </row>
    <row r="86" spans="1:4" ht="22.5">
      <c r="A86" s="126" t="s">
        <v>47</v>
      </c>
      <c r="B86" s="7"/>
      <c r="C86" s="1"/>
      <c r="D86" s="1"/>
    </row>
    <row r="87" spans="1:4" ht="21">
      <c r="A87" s="127"/>
      <c r="B87" s="6"/>
      <c r="C87" s="6"/>
      <c r="D87" s="62" t="s">
        <v>146</v>
      </c>
    </row>
    <row r="88" spans="1:4">
      <c r="A88" s="63" t="s">
        <v>48</v>
      </c>
      <c r="B88" s="128" t="s">
        <v>22</v>
      </c>
      <c r="C88" s="129"/>
      <c r="D88" s="130"/>
    </row>
    <row r="89" spans="1:4" ht="38.25">
      <c r="A89" s="31" t="s">
        <v>49</v>
      </c>
      <c r="B89" s="64" t="s">
        <v>50</v>
      </c>
      <c r="C89" s="65" t="s">
        <v>51</v>
      </c>
      <c r="D89" s="64" t="s">
        <v>52</v>
      </c>
    </row>
    <row r="90" spans="1:4">
      <c r="A90" s="66" t="s">
        <v>53</v>
      </c>
      <c r="B90" s="59"/>
      <c r="C90" s="59"/>
      <c r="D90" s="59"/>
    </row>
    <row r="91" spans="1:4">
      <c r="A91" s="67" t="s">
        <v>54</v>
      </c>
      <c r="B91" s="59"/>
      <c r="C91" s="59"/>
      <c r="D91" s="59"/>
    </row>
    <row r="92" spans="1:4">
      <c r="A92" s="68"/>
      <c r="B92" s="59"/>
      <c r="C92" s="59"/>
      <c r="D92" s="59"/>
    </row>
    <row r="93" spans="1:4">
      <c r="A93" s="68"/>
      <c r="B93" s="59"/>
      <c r="C93" s="59"/>
      <c r="D93" s="59"/>
    </row>
    <row r="94" spans="1:4">
      <c r="A94" s="68"/>
      <c r="B94" s="59"/>
      <c r="C94" s="59"/>
      <c r="D94" s="59"/>
    </row>
    <row r="95" spans="1:4">
      <c r="A95" s="69" t="s">
        <v>55</v>
      </c>
      <c r="B95" s="59"/>
      <c r="C95" s="59"/>
      <c r="D95" s="59"/>
    </row>
    <row r="98" spans="1:4">
      <c r="A98" s="70" t="s">
        <v>56</v>
      </c>
      <c r="B98" s="71"/>
      <c r="C98" s="72">
        <f>SUM(C90:C95)</f>
        <v>0</v>
      </c>
      <c r="D98" s="71"/>
    </row>
  </sheetData>
  <mergeCells count="14">
    <mergeCell ref="A70:A71"/>
    <mergeCell ref="B72:D72"/>
    <mergeCell ref="A86:A87"/>
    <mergeCell ref="B88:D88"/>
    <mergeCell ref="B40:D40"/>
    <mergeCell ref="A54:A55"/>
    <mergeCell ref="B56:D56"/>
    <mergeCell ref="A22:A23"/>
    <mergeCell ref="B24:D24"/>
    <mergeCell ref="C1:D1"/>
    <mergeCell ref="A6:A7"/>
    <mergeCell ref="B8:D8"/>
    <mergeCell ref="A4:D4"/>
    <mergeCell ref="A38:A39"/>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4"/>
  <sheetViews>
    <sheetView view="pageLayout" topLeftCell="A19" zoomScale="115" zoomScaleNormal="100" zoomScaleSheetLayoutView="70" zoomScalePageLayoutView="115" workbookViewId="0">
      <selection activeCell="D20" sqref="D20"/>
    </sheetView>
  </sheetViews>
  <sheetFormatPr baseColWidth="10" defaultColWidth="11.42578125" defaultRowHeight="15"/>
  <cols>
    <col min="1" max="1" width="33.5703125" bestFit="1" customWidth="1"/>
    <col min="4" max="4" width="46.5703125" customWidth="1"/>
    <col min="5" max="5" width="5.140625" customWidth="1"/>
  </cols>
  <sheetData>
    <row r="1" spans="1:6">
      <c r="A1" s="102"/>
      <c r="B1" s="103"/>
      <c r="C1" s="103"/>
      <c r="D1" s="103"/>
      <c r="E1" s="103"/>
      <c r="F1" s="104"/>
    </row>
    <row r="2" spans="1:6">
      <c r="A2" s="105"/>
      <c r="B2" s="106"/>
      <c r="C2" s="106"/>
      <c r="D2" s="106"/>
      <c r="E2" s="106"/>
      <c r="F2" s="107"/>
    </row>
    <row r="3" spans="1:6">
      <c r="A3" s="105"/>
      <c r="B3" s="106"/>
      <c r="C3" s="106"/>
      <c r="D3" s="106"/>
      <c r="E3" s="106"/>
      <c r="F3" s="107"/>
    </row>
    <row r="4" spans="1:6">
      <c r="A4" s="105"/>
      <c r="B4" s="106"/>
      <c r="C4" s="106"/>
      <c r="D4" s="106"/>
      <c r="E4" s="106"/>
      <c r="F4" s="107"/>
    </row>
    <row r="5" spans="1:6">
      <c r="A5" s="105"/>
      <c r="B5" s="106"/>
      <c r="C5" s="106"/>
      <c r="D5" s="106"/>
      <c r="E5" s="106"/>
      <c r="F5" s="107"/>
    </row>
    <row r="6" spans="1:6" ht="15.75" thickBot="1">
      <c r="A6" s="105"/>
      <c r="B6" s="106"/>
      <c r="C6" s="106"/>
      <c r="D6" s="106"/>
      <c r="E6" s="106"/>
      <c r="F6" s="107"/>
    </row>
    <row r="7" spans="1:6">
      <c r="A7" s="32"/>
      <c r="B7" s="33"/>
      <c r="C7" s="33"/>
      <c r="D7" s="34"/>
      <c r="E7" s="33"/>
      <c r="F7" s="35"/>
    </row>
    <row r="8" spans="1:6" ht="18">
      <c r="A8" s="36"/>
      <c r="B8" s="37"/>
      <c r="C8" s="37"/>
      <c r="D8" s="38" t="s">
        <v>0</v>
      </c>
      <c r="E8" s="33"/>
      <c r="F8" s="35"/>
    </row>
    <row r="9" spans="1:6" ht="15.75">
      <c r="A9" s="36"/>
      <c r="B9" s="37"/>
      <c r="C9" s="37"/>
      <c r="D9" s="39" t="s">
        <v>1</v>
      </c>
      <c r="E9" s="33"/>
      <c r="F9" s="35"/>
    </row>
    <row r="10" spans="1:6" ht="15.75">
      <c r="A10" s="36"/>
      <c r="B10" s="37"/>
      <c r="C10" s="37"/>
      <c r="D10" s="40"/>
      <c r="E10" s="33"/>
      <c r="F10" s="35"/>
    </row>
    <row r="11" spans="1:6">
      <c r="A11" s="36"/>
      <c r="B11" s="37"/>
      <c r="C11" s="37"/>
      <c r="D11" s="41"/>
      <c r="E11" s="33"/>
      <c r="F11" s="35"/>
    </row>
    <row r="12" spans="1:6">
      <c r="A12" s="36"/>
      <c r="B12" s="37"/>
      <c r="C12" s="37"/>
      <c r="D12" s="41"/>
      <c r="E12" s="33"/>
      <c r="F12" s="35"/>
    </row>
    <row r="13" spans="1:6" ht="15.75" thickBot="1">
      <c r="A13" s="36"/>
      <c r="B13" s="37"/>
      <c r="C13" s="37"/>
      <c r="D13" s="42"/>
      <c r="E13" s="33"/>
      <c r="F13" s="35"/>
    </row>
    <row r="14" spans="1:6">
      <c r="A14" s="36"/>
      <c r="B14" s="37"/>
      <c r="C14" s="37"/>
      <c r="D14" s="108" t="s">
        <v>57</v>
      </c>
      <c r="E14" s="33"/>
      <c r="F14" s="35"/>
    </row>
    <row r="15" spans="1:6">
      <c r="A15" s="36"/>
      <c r="B15" s="37"/>
      <c r="C15" s="37"/>
      <c r="D15" s="109"/>
      <c r="E15" s="33"/>
      <c r="F15" s="35"/>
    </row>
    <row r="16" spans="1:6">
      <c r="A16" s="36"/>
      <c r="B16" s="37"/>
      <c r="C16" s="37"/>
      <c r="D16" s="109"/>
      <c r="E16" s="33"/>
      <c r="F16" s="35"/>
    </row>
    <row r="17" spans="1:6" ht="15.75" thickBot="1">
      <c r="A17" s="36"/>
      <c r="B17" s="37"/>
      <c r="C17" s="37"/>
      <c r="D17" s="109"/>
      <c r="E17" s="37"/>
      <c r="F17" s="92"/>
    </row>
    <row r="18" spans="1:6" ht="28.9" customHeight="1" thickBot="1">
      <c r="A18" s="110" t="s">
        <v>136</v>
      </c>
      <c r="B18" s="111"/>
      <c r="C18" s="37"/>
      <c r="D18" s="109"/>
      <c r="E18" s="37"/>
      <c r="F18" s="92"/>
    </row>
    <row r="19" spans="1:6" ht="111.75" customHeight="1">
      <c r="A19" s="36"/>
      <c r="B19" s="37"/>
      <c r="C19" s="37"/>
      <c r="D19" s="109"/>
      <c r="E19" s="37"/>
      <c r="F19" s="92"/>
    </row>
    <row r="20" spans="1:6" ht="247.5">
      <c r="A20" s="36"/>
      <c r="B20" s="37"/>
      <c r="C20" s="37"/>
      <c r="D20" s="43" t="s">
        <v>149</v>
      </c>
      <c r="E20" s="37"/>
      <c r="F20" s="92"/>
    </row>
    <row r="21" spans="1:6">
      <c r="A21" s="36"/>
      <c r="B21" s="37"/>
      <c r="C21" s="37"/>
      <c r="D21" s="44"/>
      <c r="E21" s="37"/>
      <c r="F21" s="92"/>
    </row>
    <row r="22" spans="1:6" ht="22.5">
      <c r="A22" s="36"/>
      <c r="B22" s="37"/>
      <c r="C22" s="37"/>
      <c r="D22" s="43"/>
      <c r="E22" s="37"/>
      <c r="F22" s="92"/>
    </row>
    <row r="23" spans="1:6">
      <c r="A23" s="36"/>
      <c r="B23" s="37"/>
      <c r="C23" s="37"/>
      <c r="D23" s="42"/>
      <c r="E23" s="37"/>
      <c r="F23" s="92"/>
    </row>
    <row r="24" spans="1:6">
      <c r="A24" s="36"/>
      <c r="B24" s="37"/>
      <c r="C24" s="37"/>
      <c r="D24" s="42"/>
      <c r="E24" s="37"/>
      <c r="F24" s="92"/>
    </row>
    <row r="25" spans="1:6">
      <c r="A25" s="36"/>
      <c r="B25" s="37"/>
      <c r="C25" s="37"/>
      <c r="D25" s="41"/>
      <c r="E25" s="37"/>
      <c r="F25" s="92"/>
    </row>
    <row r="26" spans="1:6" ht="15.75" thickBot="1">
      <c r="A26" s="36"/>
      <c r="B26" s="37"/>
      <c r="C26" s="37"/>
      <c r="D26" s="93"/>
      <c r="E26" s="37"/>
      <c r="F26" s="92"/>
    </row>
    <row r="27" spans="1:6">
      <c r="A27" s="36"/>
      <c r="B27" s="37"/>
      <c r="C27" s="37"/>
      <c r="D27" s="37"/>
      <c r="E27" s="37"/>
      <c r="F27" s="92"/>
    </row>
    <row r="28" spans="1:6">
      <c r="A28" s="36"/>
      <c r="B28" s="37"/>
      <c r="C28" s="37"/>
      <c r="D28" s="37"/>
      <c r="E28" s="37"/>
      <c r="F28" s="92"/>
    </row>
    <row r="29" spans="1:6">
      <c r="A29" s="36"/>
      <c r="B29" s="37"/>
      <c r="C29" s="37"/>
      <c r="D29" s="37"/>
      <c r="E29" s="37"/>
      <c r="F29" s="92"/>
    </row>
    <row r="30" spans="1:6">
      <c r="A30" s="36"/>
      <c r="B30" s="37"/>
      <c r="C30" s="37"/>
      <c r="D30" s="37"/>
      <c r="E30" s="37"/>
      <c r="F30" s="92"/>
    </row>
    <row r="31" spans="1:6">
      <c r="A31" s="36"/>
      <c r="B31" s="37"/>
      <c r="C31" s="37"/>
      <c r="D31" s="37"/>
      <c r="E31" s="37"/>
      <c r="F31" s="92"/>
    </row>
    <row r="32" spans="1:6">
      <c r="A32" s="36"/>
      <c r="B32" s="37"/>
      <c r="C32" s="37"/>
      <c r="D32" s="37"/>
      <c r="E32" s="37"/>
      <c r="F32" s="92"/>
    </row>
    <row r="33" spans="1:6">
      <c r="A33" s="36"/>
      <c r="B33" s="37"/>
      <c r="C33" s="37"/>
      <c r="D33" s="37"/>
      <c r="E33" s="37"/>
      <c r="F33" s="92"/>
    </row>
    <row r="34" spans="1:6" s="45" customFormat="1" ht="43.35" customHeight="1" thickBot="1">
      <c r="A34" s="135" t="s">
        <v>58</v>
      </c>
      <c r="B34" s="136"/>
      <c r="C34" s="136"/>
      <c r="D34" s="136"/>
      <c r="E34" s="136"/>
      <c r="F34" s="137"/>
    </row>
  </sheetData>
  <mergeCells count="4">
    <mergeCell ref="A1:F6"/>
    <mergeCell ref="D14:D19"/>
    <mergeCell ref="A34:F34"/>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638175</xdr:colOff>
                <xdr:row>6</xdr:row>
                <xdr:rowOff>152400</xdr:rowOff>
              </from>
              <to>
                <xdr:col>2</xdr:col>
                <xdr:colOff>114300</xdr:colOff>
                <xdr:row>12</xdr:row>
                <xdr:rowOff>47625</xdr:rowOff>
              </to>
            </anchor>
          </objectPr>
        </oleObject>
      </mc:Choice>
      <mc:Fallback>
        <oleObject progId="PBrush" shapeId="5121"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view="pageLayout" zoomScale="115" zoomScaleNormal="100" zoomScaleSheetLayoutView="115" zoomScalePageLayoutView="115" workbookViewId="0">
      <selection activeCell="C28" sqref="C28"/>
    </sheetView>
  </sheetViews>
  <sheetFormatPr baseColWidth="10" defaultColWidth="11.42578125" defaultRowHeight="15"/>
  <cols>
    <col min="3" max="3" width="45.5703125" customWidth="1"/>
  </cols>
  <sheetData>
    <row r="1" spans="1:7">
      <c r="A1" s="5" t="s">
        <v>1</v>
      </c>
      <c r="C1" s="47" t="s">
        <v>59</v>
      </c>
      <c r="D1" s="118"/>
      <c r="E1" s="118"/>
      <c r="F1" s="118"/>
      <c r="G1" s="118"/>
    </row>
    <row r="2" spans="1:7" ht="15.75">
      <c r="A2" s="1" t="s">
        <v>3</v>
      </c>
    </row>
    <row r="4" spans="1:7">
      <c r="A4" s="138" t="s">
        <v>60</v>
      </c>
      <c r="B4" s="138"/>
      <c r="C4" s="138"/>
      <c r="D4" s="138"/>
      <c r="E4" s="138"/>
      <c r="F4" s="138"/>
      <c r="G4" s="138"/>
    </row>
    <row r="5" spans="1:7">
      <c r="A5" s="138"/>
      <c r="B5" s="138"/>
      <c r="C5" s="138"/>
      <c r="D5" s="138"/>
      <c r="E5" s="138"/>
      <c r="F5" s="138"/>
      <c r="G5" s="138"/>
    </row>
    <row r="7" spans="1:7">
      <c r="A7" s="11" t="s">
        <v>61</v>
      </c>
    </row>
    <row r="8" spans="1:7" ht="18.75">
      <c r="A8" s="8"/>
    </row>
    <row r="9" spans="1:7" ht="28.5">
      <c r="A9" s="9"/>
      <c r="C9" s="66" t="s">
        <v>62</v>
      </c>
      <c r="D9" s="73" t="s">
        <v>63</v>
      </c>
    </row>
    <row r="10" spans="1:7">
      <c r="C10" s="59" t="s">
        <v>64</v>
      </c>
      <c r="D10" s="59"/>
    </row>
    <row r="11" spans="1:7">
      <c r="C11" s="59" t="s">
        <v>65</v>
      </c>
      <c r="D11" s="59"/>
    </row>
    <row r="12" spans="1:7">
      <c r="C12" s="59" t="s">
        <v>66</v>
      </c>
      <c r="D12" s="59"/>
    </row>
    <row r="13" spans="1:7" ht="15.75">
      <c r="C13" s="59" t="s">
        <v>67</v>
      </c>
      <c r="D13" s="59"/>
      <c r="E13" s="10"/>
    </row>
    <row r="14" spans="1:7" ht="15.75">
      <c r="C14" s="59" t="s">
        <v>68</v>
      </c>
      <c r="D14" s="59"/>
      <c r="E14" s="10"/>
    </row>
    <row r="15" spans="1:7" ht="15.75">
      <c r="A15" s="10"/>
      <c r="C15" s="59" t="s">
        <v>69</v>
      </c>
      <c r="D15" s="59"/>
    </row>
    <row r="16" spans="1:7">
      <c r="C16" s="59" t="s">
        <v>70</v>
      </c>
      <c r="D16" s="59"/>
    </row>
    <row r="17" spans="1:6">
      <c r="C17" s="59" t="s">
        <v>71</v>
      </c>
      <c r="D17" s="59"/>
    </row>
    <row r="18" spans="1:6">
      <c r="C18" s="59" t="s">
        <v>72</v>
      </c>
      <c r="D18" s="59"/>
    </row>
    <row r="19" spans="1:6">
      <c r="C19" s="59" t="s">
        <v>73</v>
      </c>
      <c r="D19" s="59"/>
    </row>
    <row r="20" spans="1:6">
      <c r="C20" s="59" t="s">
        <v>74</v>
      </c>
      <c r="D20" s="59"/>
    </row>
    <row r="21" spans="1:6">
      <c r="C21" s="59" t="s">
        <v>75</v>
      </c>
      <c r="D21" s="59"/>
    </row>
    <row r="22" spans="1:6">
      <c r="C22" s="59" t="s">
        <v>76</v>
      </c>
      <c r="D22" s="59"/>
    </row>
    <row r="23" spans="1:6">
      <c r="C23" s="59" t="s">
        <v>77</v>
      </c>
      <c r="D23" s="59"/>
    </row>
    <row r="24" spans="1:6" ht="15.75">
      <c r="C24" s="10"/>
    </row>
    <row r="25" spans="1:6">
      <c r="A25" s="11" t="s">
        <v>78</v>
      </c>
    </row>
    <row r="26" spans="1:6" ht="15.75">
      <c r="B26" s="10"/>
      <c r="C26" s="10"/>
      <c r="D26" s="10"/>
      <c r="E26" s="10"/>
      <c r="F26" s="10"/>
    </row>
    <row r="27" spans="1:6" ht="15.75">
      <c r="B27" s="10"/>
      <c r="C27" s="66" t="s">
        <v>79</v>
      </c>
      <c r="D27" s="73" t="s">
        <v>80</v>
      </c>
    </row>
    <row r="28" spans="1:6" ht="28.5">
      <c r="B28" s="10"/>
      <c r="C28" s="69" t="s">
        <v>81</v>
      </c>
      <c r="D28" s="59"/>
    </row>
    <row r="29" spans="1:6">
      <c r="C29" s="69" t="s">
        <v>82</v>
      </c>
      <c r="D29" s="59"/>
    </row>
    <row r="30" spans="1:6" ht="15.75">
      <c r="B30" s="10"/>
      <c r="C30" s="24"/>
    </row>
    <row r="31" spans="1:6" ht="28.5">
      <c r="B31" s="10"/>
      <c r="C31" s="66" t="s">
        <v>83</v>
      </c>
      <c r="D31" s="73" t="s">
        <v>80</v>
      </c>
    </row>
    <row r="32" spans="1:6">
      <c r="C32" s="69" t="s">
        <v>84</v>
      </c>
      <c r="D32" s="59"/>
    </row>
    <row r="33" spans="3:4">
      <c r="C33" s="69" t="s">
        <v>85</v>
      </c>
      <c r="D33" s="59"/>
    </row>
    <row r="34" spans="3:4" ht="28.5">
      <c r="C34" s="69" t="s">
        <v>86</v>
      </c>
      <c r="D34" s="59"/>
    </row>
    <row r="36" spans="3:4">
      <c r="C36" s="66" t="s">
        <v>87</v>
      </c>
      <c r="D36" s="74" t="s">
        <v>80</v>
      </c>
    </row>
    <row r="37" spans="3:4">
      <c r="C37" s="69" t="s">
        <v>88</v>
      </c>
      <c r="D37" s="59"/>
    </row>
    <row r="38" spans="3:4">
      <c r="C38" s="69" t="s">
        <v>89</v>
      </c>
      <c r="D38" s="59"/>
    </row>
    <row r="39" spans="3:4">
      <c r="C39" s="69" t="s">
        <v>90</v>
      </c>
      <c r="D39" s="59"/>
    </row>
  </sheetData>
  <mergeCells count="2">
    <mergeCell ref="A4:G5"/>
    <mergeCell ref="D1:G1"/>
  </mergeCells>
  <pageMargins left="0.7" right="0.7" top="0.75" bottom="0.75" header="0.3" footer="0.3"/>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9"/>
  <sheetViews>
    <sheetView tabSelected="1" topLeftCell="A2" zoomScale="81" zoomScaleNormal="100" zoomScaleSheetLayoutView="85" workbookViewId="0">
      <selection activeCell="A31" sqref="A31"/>
    </sheetView>
  </sheetViews>
  <sheetFormatPr baseColWidth="10" defaultColWidth="11.42578125" defaultRowHeight="14.25"/>
  <cols>
    <col min="1" max="1" width="48.85546875" style="14" customWidth="1"/>
    <col min="2" max="2" width="22" style="14" customWidth="1"/>
    <col min="3" max="3" width="24.85546875" style="14" customWidth="1"/>
    <col min="4" max="4" width="23.140625" style="14" customWidth="1"/>
    <col min="5" max="5" width="30.140625" style="14" customWidth="1"/>
    <col min="6" max="6" width="19.85546875" style="14" customWidth="1"/>
    <col min="7" max="10" width="11.42578125" style="14"/>
    <col min="11" max="11" width="11.42578125" style="15"/>
    <col min="12" max="12" width="17.5703125" style="15" bestFit="1" customWidth="1"/>
    <col min="13" max="16384" width="11.42578125" style="15"/>
  </cols>
  <sheetData>
    <row r="2" spans="1:6" ht="19.5">
      <c r="A2" s="13" t="s">
        <v>91</v>
      </c>
      <c r="D2" s="48" t="s">
        <v>2</v>
      </c>
      <c r="E2" s="142"/>
      <c r="F2" s="142"/>
    </row>
    <row r="3" spans="1:6" ht="15">
      <c r="A3" s="5" t="s">
        <v>1</v>
      </c>
      <c r="B3"/>
      <c r="C3"/>
    </row>
    <row r="4" spans="1:6" ht="15.75">
      <c r="A4" s="1" t="s">
        <v>3</v>
      </c>
      <c r="B4"/>
      <c r="C4"/>
    </row>
    <row r="5" spans="1:6">
      <c r="A5" s="16" t="s">
        <v>26</v>
      </c>
    </row>
    <row r="6" spans="1:6">
      <c r="A6" s="16"/>
    </row>
    <row r="7" spans="1:6">
      <c r="A7" s="17" t="s">
        <v>92</v>
      </c>
    </row>
    <row r="8" spans="1:6">
      <c r="A8" s="16"/>
    </row>
    <row r="10" spans="1:6" s="14" customFormat="1">
      <c r="A10" s="143" t="s">
        <v>93</v>
      </c>
      <c r="B10" s="144"/>
      <c r="C10" s="144"/>
      <c r="D10" s="144"/>
    </row>
    <row r="11" spans="1:6" s="14" customFormat="1" ht="30">
      <c r="A11" s="54" t="s">
        <v>94</v>
      </c>
      <c r="B11" s="55" t="s">
        <v>95</v>
      </c>
      <c r="C11" s="55" t="s">
        <v>96</v>
      </c>
      <c r="D11" s="55" t="s">
        <v>97</v>
      </c>
    </row>
    <row r="12" spans="1:6" s="14" customFormat="1">
      <c r="A12" s="25" t="s">
        <v>98</v>
      </c>
      <c r="B12" s="56"/>
      <c r="C12" s="56">
        <f>B12*0.2</f>
        <v>0</v>
      </c>
      <c r="D12" s="56">
        <f>B12+C12</f>
        <v>0</v>
      </c>
    </row>
    <row r="13" spans="1:6" s="14" customFormat="1">
      <c r="A13" s="25" t="s">
        <v>99</v>
      </c>
      <c r="B13" s="56"/>
      <c r="C13" s="56">
        <f>B13*0.2</f>
        <v>0</v>
      </c>
      <c r="D13" s="56">
        <f>B13+C13</f>
        <v>0</v>
      </c>
    </row>
    <row r="14" spans="1:6" s="14" customFormat="1">
      <c r="A14" s="54" t="s">
        <v>100</v>
      </c>
      <c r="B14" s="56"/>
      <c r="C14" s="56">
        <f>B14*0.2</f>
        <v>0</v>
      </c>
      <c r="D14" s="56">
        <f>B14+C14</f>
        <v>0</v>
      </c>
    </row>
    <row r="16" spans="1:6" s="14" customFormat="1">
      <c r="A16" s="143" t="s">
        <v>101</v>
      </c>
      <c r="B16" s="144"/>
      <c r="C16" s="144"/>
      <c r="D16" s="144"/>
    </row>
    <row r="17" spans="1:6" s="14" customFormat="1" ht="30">
      <c r="A17" s="54" t="s">
        <v>102</v>
      </c>
      <c r="B17" s="55" t="s">
        <v>103</v>
      </c>
      <c r="C17" s="55" t="s">
        <v>104</v>
      </c>
      <c r="D17" s="55" t="s">
        <v>95</v>
      </c>
      <c r="E17" s="55" t="s">
        <v>96</v>
      </c>
      <c r="F17" s="55" t="s">
        <v>97</v>
      </c>
    </row>
    <row r="18" spans="1:6" s="14" customFormat="1">
      <c r="A18" s="57" t="s">
        <v>102</v>
      </c>
      <c r="B18" s="56"/>
      <c r="C18" s="56"/>
      <c r="D18" s="56">
        <f>B18+C18</f>
        <v>0</v>
      </c>
      <c r="E18" s="56">
        <f>D18*0.2</f>
        <v>0</v>
      </c>
      <c r="F18" s="56">
        <f>D18+E18</f>
        <v>0</v>
      </c>
    </row>
    <row r="20" spans="1:6">
      <c r="A20" s="143" t="s">
        <v>105</v>
      </c>
      <c r="B20" s="144"/>
      <c r="C20" s="144"/>
      <c r="D20" s="144"/>
    </row>
    <row r="21" spans="1:6" ht="60">
      <c r="A21" s="54" t="s">
        <v>105</v>
      </c>
      <c r="B21" s="55" t="s">
        <v>103</v>
      </c>
      <c r="C21" s="55" t="s">
        <v>106</v>
      </c>
      <c r="D21" s="55" t="s">
        <v>95</v>
      </c>
      <c r="E21" s="55" t="s">
        <v>96</v>
      </c>
      <c r="F21" s="55" t="s">
        <v>97</v>
      </c>
    </row>
    <row r="22" spans="1:6">
      <c r="A22" s="56" t="s">
        <v>107</v>
      </c>
      <c r="B22" s="56"/>
      <c r="C22" s="56"/>
      <c r="D22" s="56">
        <f>B22+C22</f>
        <v>0</v>
      </c>
      <c r="E22" s="56">
        <f>D22*0.2</f>
        <v>0</v>
      </c>
      <c r="F22" s="56">
        <f>D22+E22</f>
        <v>0</v>
      </c>
    </row>
    <row r="23" spans="1:6">
      <c r="A23" s="18"/>
      <c r="B23" s="18"/>
      <c r="C23" s="18"/>
      <c r="D23" s="18"/>
      <c r="E23" s="18"/>
      <c r="F23" s="18"/>
    </row>
    <row r="24" spans="1:6">
      <c r="A24" s="145" t="s">
        <v>108</v>
      </c>
      <c r="B24" s="145"/>
      <c r="C24" s="145"/>
      <c r="D24" s="145"/>
    </row>
    <row r="25" spans="1:6" ht="30">
      <c r="A25" s="54" t="s">
        <v>108</v>
      </c>
      <c r="B25" s="55" t="s">
        <v>109</v>
      </c>
      <c r="C25" s="55" t="s">
        <v>96</v>
      </c>
      <c r="D25" s="55" t="s">
        <v>97</v>
      </c>
      <c r="E25" s="19"/>
      <c r="F25" s="19"/>
    </row>
    <row r="26" spans="1:6">
      <c r="A26" s="56" t="s">
        <v>110</v>
      </c>
      <c r="B26" s="56"/>
      <c r="C26" s="56">
        <f>B26*0.2</f>
        <v>0</v>
      </c>
      <c r="D26" s="56">
        <f>B26+C26</f>
        <v>0</v>
      </c>
      <c r="E26" s="18"/>
      <c r="F26" s="18"/>
    </row>
    <row r="27" spans="1:6">
      <c r="A27" s="56" t="s">
        <v>111</v>
      </c>
      <c r="B27" s="56"/>
      <c r="C27" s="56">
        <f>B27*0.2</f>
        <v>0</v>
      </c>
      <c r="D27" s="56">
        <f>B27+C27</f>
        <v>0</v>
      </c>
      <c r="E27" s="18"/>
      <c r="F27" s="18"/>
    </row>
    <row r="28" spans="1:6">
      <c r="A28" s="56" t="s">
        <v>112</v>
      </c>
      <c r="B28" s="56"/>
      <c r="C28" s="56">
        <f>B28*0.2</f>
        <v>0</v>
      </c>
      <c r="D28" s="56">
        <f>B28+C28</f>
        <v>0</v>
      </c>
      <c r="E28" s="18"/>
      <c r="F28" s="18"/>
    </row>
    <row r="30" spans="1:6">
      <c r="A30" s="145" t="s">
        <v>113</v>
      </c>
      <c r="B30" s="145"/>
      <c r="C30" s="145"/>
      <c r="D30" s="145"/>
    </row>
    <row r="31" spans="1:6" ht="45" customHeight="1">
      <c r="A31" s="54" t="s">
        <v>114</v>
      </c>
      <c r="B31" s="55" t="s">
        <v>95</v>
      </c>
      <c r="C31" s="55" t="s">
        <v>96</v>
      </c>
      <c r="D31" s="55" t="s">
        <v>97</v>
      </c>
      <c r="E31" s="19"/>
      <c r="F31" s="19"/>
    </row>
    <row r="32" spans="1:6" ht="14.85" customHeight="1">
      <c r="A32" s="56" t="s">
        <v>115</v>
      </c>
      <c r="B32" s="56"/>
      <c r="C32" s="56">
        <f>B32*0.2</f>
        <v>0</v>
      </c>
      <c r="D32" s="56">
        <f>B32+C32</f>
        <v>0</v>
      </c>
      <c r="E32" s="18"/>
      <c r="F32" s="18"/>
    </row>
    <row r="33" spans="1:4">
      <c r="A33" s="56" t="s">
        <v>116</v>
      </c>
      <c r="B33" s="56"/>
      <c r="C33" s="56">
        <f>B33*0.2</f>
        <v>0</v>
      </c>
      <c r="D33" s="56">
        <f>B33+C33</f>
        <v>0</v>
      </c>
    </row>
    <row r="34" spans="1:4">
      <c r="A34" s="20"/>
      <c r="B34" s="21"/>
      <c r="C34" s="21"/>
      <c r="D34" s="21"/>
    </row>
    <row r="35" spans="1:4" ht="14.1" customHeight="1">
      <c r="A35" s="143" t="s">
        <v>117</v>
      </c>
      <c r="B35" s="144"/>
      <c r="C35" s="144"/>
      <c r="D35" s="144"/>
    </row>
    <row r="36" spans="1:4" ht="45">
      <c r="A36" s="54" t="s">
        <v>118</v>
      </c>
      <c r="B36" s="55" t="s">
        <v>119</v>
      </c>
      <c r="C36" s="55" t="s">
        <v>96</v>
      </c>
      <c r="D36" s="55" t="s">
        <v>97</v>
      </c>
    </row>
    <row r="37" spans="1:4">
      <c r="A37" s="49" t="s">
        <v>120</v>
      </c>
      <c r="B37" s="56"/>
      <c r="C37" s="56">
        <f t="shared" ref="C37:C48" si="0">B37*0.2</f>
        <v>0</v>
      </c>
      <c r="D37" s="56">
        <f t="shared" ref="D37:D44" si="1">B37+C37</f>
        <v>0</v>
      </c>
    </row>
    <row r="38" spans="1:4">
      <c r="A38" s="50" t="s">
        <v>121</v>
      </c>
      <c r="B38" s="56"/>
      <c r="C38" s="56">
        <f t="shared" si="0"/>
        <v>0</v>
      </c>
      <c r="D38" s="56">
        <f t="shared" si="1"/>
        <v>0</v>
      </c>
    </row>
    <row r="39" spans="1:4">
      <c r="A39" s="50" t="s">
        <v>122</v>
      </c>
      <c r="B39" s="57"/>
      <c r="C39" s="56">
        <f t="shared" si="0"/>
        <v>0</v>
      </c>
      <c r="D39" s="56">
        <f t="shared" si="1"/>
        <v>0</v>
      </c>
    </row>
    <row r="40" spans="1:4">
      <c r="A40" s="50" t="s">
        <v>123</v>
      </c>
      <c r="B40" s="57"/>
      <c r="C40" s="56">
        <f t="shared" si="0"/>
        <v>0</v>
      </c>
      <c r="D40" s="56">
        <f t="shared" si="1"/>
        <v>0</v>
      </c>
    </row>
    <row r="41" spans="1:4">
      <c r="A41" s="50" t="s">
        <v>124</v>
      </c>
      <c r="B41" s="57"/>
      <c r="C41" s="56">
        <f t="shared" si="0"/>
        <v>0</v>
      </c>
      <c r="D41" s="56">
        <f t="shared" si="1"/>
        <v>0</v>
      </c>
    </row>
    <row r="42" spans="1:4" ht="29.1" customHeight="1">
      <c r="A42" s="50" t="s">
        <v>125</v>
      </c>
      <c r="B42" s="57"/>
      <c r="C42" s="56">
        <f t="shared" si="0"/>
        <v>0</v>
      </c>
      <c r="D42" s="56">
        <f t="shared" si="1"/>
        <v>0</v>
      </c>
    </row>
    <row r="43" spans="1:4">
      <c r="A43" s="50" t="s">
        <v>126</v>
      </c>
      <c r="B43" s="57"/>
      <c r="C43" s="56">
        <f t="shared" si="0"/>
        <v>0</v>
      </c>
      <c r="D43" s="56">
        <f t="shared" si="1"/>
        <v>0</v>
      </c>
    </row>
    <row r="44" spans="1:4">
      <c r="A44" s="50" t="s">
        <v>127</v>
      </c>
      <c r="B44" s="57"/>
      <c r="C44" s="56">
        <f t="shared" si="0"/>
        <v>0</v>
      </c>
      <c r="D44" s="56">
        <f t="shared" si="1"/>
        <v>0</v>
      </c>
    </row>
    <row r="45" spans="1:4">
      <c r="A45" s="139" t="s">
        <v>128</v>
      </c>
      <c r="B45" s="140"/>
      <c r="C45" s="140"/>
      <c r="D45" s="141"/>
    </row>
    <row r="46" spans="1:4">
      <c r="A46" s="49" t="s">
        <v>129</v>
      </c>
      <c r="B46" s="56"/>
      <c r="C46" s="56">
        <f t="shared" si="0"/>
        <v>0</v>
      </c>
      <c r="D46" s="56" t="s">
        <v>130</v>
      </c>
    </row>
    <row r="47" spans="1:4">
      <c r="A47" s="50" t="s">
        <v>131</v>
      </c>
      <c r="B47" s="56"/>
      <c r="C47" s="56">
        <f t="shared" si="0"/>
        <v>0</v>
      </c>
      <c r="D47" s="56" t="s">
        <v>130</v>
      </c>
    </row>
    <row r="48" spans="1:4">
      <c r="A48" s="50" t="s">
        <v>132</v>
      </c>
      <c r="B48" s="57"/>
      <c r="C48" s="56">
        <f t="shared" si="0"/>
        <v>0</v>
      </c>
      <c r="D48" s="56" t="s">
        <v>130</v>
      </c>
    </row>
    <row r="49" spans="1:4" ht="28.5">
      <c r="A49" s="58" t="s">
        <v>133</v>
      </c>
      <c r="B49" s="56" t="s">
        <v>134</v>
      </c>
      <c r="C49" s="56"/>
      <c r="D49" s="56"/>
    </row>
  </sheetData>
  <mergeCells count="8">
    <mergeCell ref="A45:D45"/>
    <mergeCell ref="E2:F2"/>
    <mergeCell ref="A35:D35"/>
    <mergeCell ref="A10:D10"/>
    <mergeCell ref="A16:D16"/>
    <mergeCell ref="A20:D20"/>
    <mergeCell ref="A30:D30"/>
    <mergeCell ref="A24:D24"/>
  </mergeCells>
  <pageMargins left="0.7" right="0.7" top="0.75" bottom="0.75" header="0.3" footer="0.3"/>
  <pageSetup paperSize="9" scale="51" fitToHeight="0" orientation="portrait" r:id="rId1"/>
  <ignoredErrors>
    <ignoredError sqref="E18 E2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a5590f-814b-4c35-834f-104415b6c57e">
      <Value>63</Value>
      <Value>69</Value>
      <Value>66</Value>
      <Value>27</Value>
      <Value>26</Value>
      <Value>25</Value>
      <Value>24</Value>
      <Value>23</Value>
      <Value>19</Value>
      <Value>17</Value>
      <Value>32</Value>
      <Value>8</Value>
      <Value>1</Value>
    </TaxCatchAll>
    <IND_PROJETRETD_0 xmlns="bba5590f-814b-4c35-834f-104415b6c57e">
      <Terms xmlns="http://schemas.microsoft.com/office/infopath/2007/PartnerControls"/>
    </IND_PROJETRETD_0>
    <IND_TYPEMISSION_0 xmlns="bba5590f-814b-4c35-834f-104415b6c57e">
      <Terms xmlns="http://schemas.microsoft.com/office/infopath/2007/PartnerControls">
        <TermInfo xmlns="http://schemas.microsoft.com/office/infopath/2007/PartnerControls">
          <TermName xmlns="http://schemas.microsoft.com/office/infopath/2007/PartnerControls">Assistance à Maître d'ouvrage Bâtiment et Infrastructures</TermName>
          <TermId xmlns="http://schemas.microsoft.com/office/infopath/2007/PartnerControls">2810aea8-d829-438c-a544-38bf63f6dfec</TermId>
        </TermInfo>
      </Terms>
    </IND_TYPEMISSION_0>
    <IND_CHEFDEPROJET xmlns="bba5590f-814b-4c35-834f-104415b6c57e">
      <UserInfo>
        <DisplayName>Injecteur</DisplayName>
        <AccountId>34</AccountId>
        <AccountType/>
      </UserInfo>
    </IND_CHEFDEPROJET>
    <IND_ACCESSTYPE_0 xmlns="bba5590f-814b-4c35-834f-104415b6c57e">
      <Terms xmlns="http://schemas.microsoft.com/office/infopath/2007/PartnerControls"/>
    </IND_ACCESSTYPE_0>
    <IND_SHORTLABEL xmlns="bba5590f-814b-4c35-834f-104415b6c57e">Asnières/Seine - 92: Montage CPE</IND_SHORTLABEL>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GRANDCOMPTE_0 xmlns="bba5590f-814b-4c35-834f-104415b6c57e">
      <Terms xmlns="http://schemas.microsoft.com/office/infopath/2007/PartnerControls"/>
    </IND_GRANDCOMPTE_0>
    <IND_NUMEROOFFRE_0 xmlns="bba5590f-814b-4c35-834f-104415b6c57e">
      <Terms xmlns="http://schemas.microsoft.com/office/infopath/2007/PartnerControls">
        <TermInfo xmlns="http://schemas.microsoft.com/office/infopath/2007/PartnerControls">
          <TermName xmlns="http://schemas.microsoft.com/office/infopath/2007/PartnerControls">68408</TermName>
          <TermId xmlns="http://schemas.microsoft.com/office/infopath/2007/PartnerControls">28408878-39c5-4e27-810f-b6b7891f6728</TermId>
        </TermInfo>
      </Terms>
    </IND_NUMEROOFFRE_0>
    <IND_DOCIMPORTANT xmlns="bba5590f-814b-4c35-834f-104415b6c57e">true</IND_DOCIMPORTANT>
    <IND_REDACTEUR xmlns="bba5590f-814b-4c35-834f-104415b6c57e">
      <UserInfo>
        <DisplayName>cloudallybkup_svc3</DisplayName>
        <AccountId>14</AccountId>
        <AccountType/>
      </UserInfo>
    </IND_REDACTEUR>
    <IND_NUMEROAFFAIRE_0 xmlns="bba5590f-814b-4c35-834f-104415b6c57e">
      <Terms xmlns="http://schemas.microsoft.com/office/infopath/2007/PartnerControls">
        <TermInfo xmlns="http://schemas.microsoft.com/office/infopath/2007/PartnerControls">
          <TermName xmlns="http://schemas.microsoft.com/office/infopath/2007/PartnerControls">10007493</TermName>
          <TermId xmlns="http://schemas.microsoft.com/office/infopath/2007/PartnerControls">0897c842-910a-474d-bf17-b130bb13c091</TermId>
        </TermInfo>
      </Terms>
    </IND_NUMEROAFFAI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CLIENTFACTURE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ACTUR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bba5590f-814b-4c35-834f-104415b6c57e">
      <UserInfo>
        <DisplayName>cloudallybkup_svc4</DisplayName>
        <AccountId>15</AccountId>
        <AccountType/>
      </UserInfo>
    </IND_ASSISTANTE>
    <IND_CLIENTFINAL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DATECLOTURE xmlns="bba5590f-814b-4c35-834f-104415b6c57e" xsi:nil="true"/>
    <IND_SUMMARY xmlns="bba5590f-814b-4c35-834f-104415b6c57e" xsi:nil="true"/>
    <IND_DOCSREFERENCE_0 xmlns="bba5590f-814b-4c35-834f-104415b6c57e">
      <Terms xmlns="http://schemas.microsoft.com/office/infopath/2007/PartnerControls"/>
    </IND_DOCSREFERENCE_0>
    <IND_SEGMENT_0 xmlns="bba5590f-814b-4c35-834f-104415b6c57e">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THEME_0 xmlns="bba5590f-814b-4c35-834f-104415b6c57e">
      <Terms xmlns="http://schemas.microsoft.com/office/infopath/2007/PartnerControls">
        <TermInfo xmlns="http://schemas.microsoft.com/office/infopath/2007/PartnerControls">
          <TermName xmlns="http://schemas.microsoft.com/office/infopath/2007/PartnerControls">MDE tertiaire et logement</TermName>
          <TermId xmlns="http://schemas.microsoft.com/office/infopath/2007/PartnerControls">1ea7483b-c1b4-4e39-9c5d-cb6e1e56aed3</TermId>
        </TermInfo>
      </Terms>
    </IND_THEME_0>
    <lcf76f155ced4ddcb4097134ff3c332f xmlns="75d50c45-529d-4eb9-bd49-183e1052324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772D0F-AC78-47A6-98A1-E119A234211B}">
  <ds:schemaRefs>
    <ds:schemaRef ds:uri="http://purl.org/dc/elements/1.1/"/>
    <ds:schemaRef ds:uri="75d50c45-529d-4eb9-bd49-183e10523241"/>
    <ds:schemaRef ds:uri="http://purl.org/dc/terms/"/>
    <ds:schemaRef ds:uri="http://purl.org/dc/dcmitype/"/>
    <ds:schemaRef ds:uri="bba5590f-814b-4c35-834f-104415b6c57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BD49ED0-3276-4CC9-951C-20BC162912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1C6BDD-9F5F-44AA-B4CA-DBBC0BD6FF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PG DPGF</vt:lpstr>
      <vt:lpstr>1.1 Synthèse prestations-6 ans</vt:lpstr>
      <vt:lpstr>1.2 P2 &amp; P3 GT - 6 ans</vt:lpstr>
      <vt:lpstr>1.3 Détail P3 GT- 6ans</vt:lpstr>
      <vt:lpstr>PG BPU</vt:lpstr>
      <vt:lpstr>1.4 BPU P3</vt:lpstr>
      <vt:lpstr>1.5 BPU autres prestations</vt:lpstr>
      <vt:lpstr>'1.2 P2 &amp; P3 GT - 6 ans'!Impression_des_titres</vt:lpstr>
      <vt:lpstr>'1.1 Synthèse prestations-6 ans'!Zone_d_impression</vt:lpstr>
      <vt:lpstr>'1.2 P2 &amp; P3 GT - 6 ans'!Zone_d_impression</vt:lpstr>
      <vt:lpstr>'1.4 BPU P3'!Zone_d_impression</vt:lpstr>
      <vt:lpstr>'1.5 BPU autres prestations'!Zone_d_impression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2019-02-25T14:43:34Z</dcterms:created>
  <dcterms:modified xsi:type="dcterms:W3CDTF">2026-03-30T14:17:18Z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NATUREOFFRE_0">
    <vt:lpwstr>Offre|19c9d843-14a8-472a-9673-d3634551177f</vt:lpwstr>
  </property>
  <property fmtid="{D5CDD505-2E9C-101B-9397-08002B2CF9AE}" pid="3" name="IND_PROJETRETD">
    <vt:lpwstr/>
  </property>
  <property fmtid="{D5CDD505-2E9C-101B-9397-08002B2CF9AE}" pid="4" name="IND_NATUREOFFRE">
    <vt:lpwstr>1;#Offre|19c9d843-14a8-472a-9673-d3634551177f</vt:lpwstr>
  </property>
  <property fmtid="{D5CDD505-2E9C-101B-9397-08002B2CF9AE}" pid="5" name="IND_THEME">
    <vt:lpwstr>25;#MDE tertiaire et logement|1ea7483b-c1b4-4e39-9c5d-cb6e1e56aed3</vt:lpwstr>
  </property>
  <property fmtid="{D5CDD505-2E9C-101B-9397-08002B2CF9AE}" pid="6" name="IND_AGENCEENVOI">
    <vt:lpwstr>19;#Paris|2d5faae0-b27f-4d45-9b7a-44453f042fa7</vt:lpwstr>
  </property>
  <property fmtid="{D5CDD505-2E9C-101B-9397-08002B2CF9AE}" pid="7" name="IND_TYPEMISSION">
    <vt:lpwstr>32;#Assistance à Maître d'ouvrage Bâtiment et Infrastructures|2810aea8-d829-438c-a544-38bf63f6dfec</vt:lpwstr>
  </property>
  <property fmtid="{D5CDD505-2E9C-101B-9397-08002B2CF9AE}" pid="8" name="IND_SEGMENT">
    <vt:lpwstr>24;#Maîtrise de l'Energie (MDE)|e646d340-607a-44ac-bc0d-fcb3fed48860</vt:lpwstr>
  </property>
  <property fmtid="{D5CDD505-2E9C-101B-9397-08002B2CF9AE}" pid="9" name="ContentTypeId">
    <vt:lpwstr>0x0101003C6509C072884BC9A97F079EA8039DD3020200F771C2E05AF1FE488E8243D471699A7F</vt:lpwstr>
  </property>
  <property fmtid="{D5CDD505-2E9C-101B-9397-08002B2CF9AE}" pid="10" name="IND_CLIENTFACTURE">
    <vt:lpwstr>66;#VILLE D'ASNIERES-SUR-SEINE|fd04398b-e9e7-4ba3-9490-f0ce9963cf3b</vt:lpwstr>
  </property>
  <property fmtid="{D5CDD505-2E9C-101B-9397-08002B2CF9AE}" pid="11" name="IND_GRANDCOMPTE">
    <vt:lpwstr/>
  </property>
  <property fmtid="{D5CDD505-2E9C-101B-9397-08002B2CF9AE}" pid="12" name="IND_NOMGROUPEMENT">
    <vt:lpwstr>SIGEIF</vt:lpwstr>
  </property>
  <property fmtid="{D5CDD505-2E9C-101B-9397-08002B2CF9AE}" pid="13" name="IND_ENTITY">
    <vt:lpwstr>17;#Inddigo|08b3a3d4-4c91-43e4-98a9-3655a76c9a6e</vt:lpwstr>
  </property>
  <property fmtid="{D5CDD505-2E9C-101B-9397-08002B2CF9AE}" pid="14" name="IND_ETATAFFAIRE">
    <vt:lpwstr>27;#En cours|d3e19a53-fe68-475d-a20b-45d5d7ba0737</vt:lpwstr>
  </property>
  <property fmtid="{D5CDD505-2E9C-101B-9397-08002B2CF9AE}" pid="15" name="IND_ZONEGEO">
    <vt:lpwstr>8;#France|e1c0b350-4d54-4adf-90e5-bb6b14099f4e</vt:lpwstr>
  </property>
  <property fmtid="{D5CDD505-2E9C-101B-9397-08002B2CF9AE}" pid="16" name="IND_DEPARTMENT">
    <vt:lpwstr>23;#Bâtiment, Energies ＆ Climat|8efe9142-247b-4b8c-8e50-d2375a0d8731</vt:lpwstr>
  </property>
  <property fmtid="{D5CDD505-2E9C-101B-9397-08002B2CF9AE}" pid="17" name="IND_ETATPROPOSITION">
    <vt:lpwstr>26;#Gagnée|6bbaaaac-3cd1-45ec-8de7-4259d9705f6f</vt:lpwstr>
  </property>
  <property fmtid="{D5CDD505-2E9C-101B-9397-08002B2CF9AE}" pid="18" name="IND_SITE">
    <vt:lpwstr>19;#Paris|2d5faae0-b27f-4d45-9b7a-44453f042fa7</vt:lpwstr>
  </property>
  <property fmtid="{D5CDD505-2E9C-101B-9397-08002B2CF9AE}" pid="19" name="IND_AGENCEENVOI_0">
    <vt:lpwstr>Paris|2d5faae0-b27f-4d45-9b7a-44453f042fa7</vt:lpwstr>
  </property>
  <property fmtid="{D5CDD505-2E9C-101B-9397-08002B2CF9AE}" pid="20" name="IND_NUMEROOFFRE">
    <vt:lpwstr>63;#68408|28408878-39c5-4e27-810f-b6b7891f6728</vt:lpwstr>
  </property>
  <property fmtid="{D5CDD505-2E9C-101B-9397-08002B2CF9AE}" pid="21" name="IND_CLIENTFINAL">
    <vt:lpwstr>66;#VILLE D'ASNIERES-SUR-SEINE|fd04398b-e9e7-4ba3-9490-f0ce9963cf3b</vt:lpwstr>
  </property>
  <property fmtid="{D5CDD505-2E9C-101B-9397-08002B2CF9AE}" pid="22" name="IND_ETATPROPOSITION_0">
    <vt:lpwstr>Gagnée|6bbaaaac-3cd1-45ec-8de7-4259d9705f6f</vt:lpwstr>
  </property>
  <property fmtid="{D5CDD505-2E9C-101B-9397-08002B2CF9AE}" pid="23" name="IND_NUMEROAFFAIRE">
    <vt:lpwstr>69;#10007493|0897c842-910a-474d-bf17-b130bb13c091</vt:lpwstr>
  </property>
  <property fmtid="{D5CDD505-2E9C-101B-9397-08002B2CF9AE}" pid="24" name="IND_DATESAISI">
    <vt:filetime>2020-04-07T00:00:00Z</vt:filetime>
  </property>
  <property fmtid="{D5CDD505-2E9C-101B-9397-08002B2CF9AE}" pid="25" name="IND_ACCESSTYPE">
    <vt:lpwstr/>
  </property>
  <property fmtid="{D5CDD505-2E9C-101B-9397-08002B2CF9AE}" pid="26" name="IND_DATERENDU">
    <vt:filetime>2021-12-31T00:00:00Z</vt:filetime>
  </property>
  <property fmtid="{D5CDD505-2E9C-101B-9397-08002B2CF9AE}" pid="27" name="IND_THEME_0">
    <vt:lpwstr>MDE tertiaire et logement|1ea7483b-c1b4-4e39-9c5d-cb6e1e56aed3</vt:lpwstr>
  </property>
  <property fmtid="{D5CDD505-2E9C-101B-9397-08002B2CF9AE}" pid="28" name="IND_SEGMENT_0">
    <vt:lpwstr>Maîtrise de l'Energie (MDE)|e646d340-607a-44ac-bc0d-fcb3fed48860</vt:lpwstr>
  </property>
  <property fmtid="{D5CDD505-2E9C-101B-9397-08002B2CF9AE}" pid="29" name="IND_DOCSREFERENCE">
    <vt:lpwstr/>
  </property>
  <property fmtid="{D5CDD505-2E9C-101B-9397-08002B2CF9AE}" pid="30" name="MediaServiceImageTags">
    <vt:lpwstr/>
  </property>
  <property fmtid="{D5CDD505-2E9C-101B-9397-08002B2CF9AE}" pid="31" name="Order">
    <vt:r8>83300</vt:r8>
  </property>
  <property fmtid="{D5CDD505-2E9C-101B-9397-08002B2CF9AE}" pid="32" name="xd_ProgID">
    <vt:lpwstr/>
  </property>
  <property fmtid="{D5CDD505-2E9C-101B-9397-08002B2CF9AE}" pid="33" name="ComplianceAssetId">
    <vt:lpwstr/>
  </property>
  <property fmtid="{D5CDD505-2E9C-101B-9397-08002B2CF9AE}" pid="34" name="TemplateUrl">
    <vt:lpwstr/>
  </property>
  <property fmtid="{D5CDD505-2E9C-101B-9397-08002B2CF9AE}" pid="35" name="IconOverlay">
    <vt:lpwstr/>
  </property>
  <property fmtid="{D5CDD505-2E9C-101B-9397-08002B2CF9AE}" pid="36" name="_ExtendedDescription">
    <vt:lpwstr/>
  </property>
  <property fmtid="{D5CDD505-2E9C-101B-9397-08002B2CF9AE}" pid="37" name="TriggerFlowInfo">
    <vt:lpwstr/>
  </property>
  <property fmtid="{D5CDD505-2E9C-101B-9397-08002B2CF9AE}" pid="38" name="xd_Signature">
    <vt:bool>false</vt:bool>
  </property>
</Properties>
</file>